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D8430DD1-DF46-4276-AF7B-02BA34C8D73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LOOR.PRECISE" sheetId="1" r:id="rId1"/>
    <sheet name="Example 1" sheetId="2" r:id="rId2"/>
    <sheet name="Example 2" sheetId="3" r:id="rId3"/>
    <sheet name="Example 3" sheetId="4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20" i="3"/>
  <c r="D14" i="3"/>
  <c r="D6" i="4"/>
  <c r="A8" i="3"/>
  <c r="A20" i="3"/>
  <c r="D32" i="3"/>
  <c r="A38" i="3"/>
  <c r="D38" i="3"/>
  <c r="A32" i="3"/>
  <c r="A8" i="4"/>
  <c r="D4" i="4"/>
  <c r="D8" i="2"/>
  <c r="D7" i="4"/>
  <c r="A14" i="3"/>
  <c r="D15" i="4"/>
  <c r="A8" i="2"/>
  <c r="D5" i="4"/>
  <c r="D13" i="4"/>
  <c r="D26" i="3"/>
  <c r="D8" i="3"/>
  <c r="A26" i="3"/>
  <c r="A2" i="4" l="1"/>
  <c r="A2" i="3"/>
  <c r="A2" i="2"/>
  <c r="A2" i="1"/>
  <c r="C15" i="4" l="1"/>
  <c r="A14" i="4"/>
  <c r="C13" i="4"/>
  <c r="A12" i="4"/>
  <c r="C7" i="4"/>
  <c r="C5" i="4"/>
  <c r="C4" i="4"/>
  <c r="C37" i="3"/>
  <c r="D36" i="3"/>
  <c r="D35" i="3"/>
  <c r="C31" i="3"/>
  <c r="D30" i="3"/>
  <c r="C25" i="3"/>
  <c r="D24" i="3"/>
  <c r="C19" i="3"/>
  <c r="D18" i="3"/>
  <c r="D12" i="3"/>
  <c r="B11" i="3"/>
  <c r="C13" i="3" s="1"/>
  <c r="D13" i="3"/>
  <c r="D37" i="3"/>
  <c r="D25" i="3"/>
  <c r="B31" i="3"/>
  <c r="B7" i="4"/>
  <c r="B19" i="3"/>
  <c r="D19" i="3"/>
  <c r="B25" i="3"/>
  <c r="B37" i="3"/>
  <c r="D31" i="3"/>
  <c r="C6" i="4" l="1"/>
  <c r="C7" i="3"/>
  <c r="D6" i="3"/>
  <c r="B13" i="3"/>
  <c r="B7" i="3"/>
  <c r="D7" i="3"/>
  <c r="A103" i="1" l="1"/>
  <c r="A104" i="1"/>
  <c r="A105" i="1"/>
  <c r="A106" i="1"/>
  <c r="A107" i="1"/>
  <c r="A108" i="1"/>
  <c r="A109" i="1"/>
  <c r="A110" i="1"/>
  <c r="A111" i="1"/>
  <c r="B7" i="2"/>
  <c r="E7" i="2"/>
</calcChain>
</file>

<file path=xl/sharedStrings.xml><?xml version="1.0" encoding="utf-8"?>
<sst xmlns="http://schemas.openxmlformats.org/spreadsheetml/2006/main" count="121" uniqueCount="98">
  <si>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retuned if the workbook is opened with Excel 2007 or before.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</si>
  <si>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Is returned if text is entered instead of numbers for any argument.</t>
    </r>
  </si>
  <si>
    <t>Errors Using FLOOR.PRECISE Function</t>
  </si>
  <si>
    <t>Depending upon circumstances, it might be appropriate to validate significance against being 0 which serves to round down positive numbers.</t>
  </si>
  <si>
    <t>Condition Test &gt;&gt;</t>
  </si>
  <si>
    <t>Numeric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</si>
  <si>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</si>
  <si>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</si>
  <si>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</si>
  <si>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</si>
  <si>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</si>
  <si>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Rounded number</t>
  </si>
  <si>
    <t>significance</t>
  </si>
  <si>
    <t>number</t>
  </si>
  <si>
    <t>Check Formulas</t>
  </si>
  <si>
    <t>Conditionally Formatted Checks</t>
  </si>
  <si>
    <t>Test Inputs</t>
  </si>
  <si>
    <t>Argument names</t>
  </si>
  <si>
    <t>Example 3: Use and Validation of FLOOR.PRECISE</t>
  </si>
  <si>
    <t>Exception to rule! Number rounded up!</t>
  </si>
  <si>
    <t>Result using FLOOR.PRECISE</t>
  </si>
  <si>
    <t>Zero significance</t>
  </si>
  <si>
    <t>Negative numbers</t>
  </si>
  <si>
    <t>f. Negative numbers / Zero significance</t>
  </si>
  <si>
    <t>Sign of significance has no impact on return.</t>
  </si>
  <si>
    <t>Positive numbers</t>
  </si>
  <si>
    <t>e. Positive number / Zero significance</t>
  </si>
  <si>
    <t>Positive significance</t>
  </si>
  <si>
    <t>d. Negative number / Positive significance</t>
  </si>
  <si>
    <t>Negative significance</t>
  </si>
  <si>
    <t>c. Positive number / Negative significance</t>
  </si>
  <si>
    <t>b. Negative number / Negative significance</t>
  </si>
  <si>
    <t>a. Positive number / Positive significance</t>
  </si>
  <si>
    <t>Notes</t>
  </si>
  <si>
    <t>Mid-point Case</t>
  </si>
  <si>
    <t>Normal</t>
  </si>
  <si>
    <t>Arguments</t>
  </si>
  <si>
    <t>Example 2: Investigating the Rules of Rounding with FLOOR.PRECISE</t>
  </si>
  <si>
    <t>With significance Argument</t>
  </si>
  <si>
    <t>No significance Argument</t>
  </si>
  <si>
    <t>Example 1: Simple Entry of FLOOR.PRECISE Function</t>
  </si>
  <si>
    <t>Index of Examples</t>
  </si>
  <si>
    <t>Examples Using FLOOR.PRECISE Function</t>
  </si>
  <si>
    <t>I'm sure that there's a more elegant solution but it does replicate for all test data.</t>
  </si>
  <si>
    <t>=IF(significance=0,0,IF(number&lt;0,-ROUNDUP(-number/ABS(significance),0)*ABS(significance),ROUNDDOWN(number/ABS(significance),0)*ABS(significance)))</t>
  </si>
  <si>
    <t>FLOOR.PRECISE algorithm can be replicated by the following:</t>
  </si>
  <si>
    <t>Equations / Formulas</t>
  </si>
  <si>
    <t>Any number.
If omitted default is 1.
The sign of the significance is ignored.
Input of 0 results in 0 return.
Otherwise number is rounded down to nearest multiple of significance.</t>
  </si>
  <si>
    <t>The multiple to which you want to round.</t>
  </si>
  <si>
    <t>Optional</t>
  </si>
  <si>
    <t>Any number</t>
  </si>
  <si>
    <t>The value you want to round</t>
  </si>
  <si>
    <t>Required.</t>
  </si>
  <si>
    <t>Argument Notes</t>
  </si>
  <si>
    <t>Description</t>
  </si>
  <si>
    <t>Type</t>
  </si>
  <si>
    <t>Name</t>
  </si>
  <si>
    <t>Arguments:</t>
  </si>
  <si>
    <r>
      <t>=FLOOR.PRECISE(</t>
    </r>
    <r>
      <rPr>
        <b/>
        <sz val="10"/>
        <color rgb="FFFF0000"/>
        <rFont val="Arial"/>
        <family val="2"/>
      </rPr>
      <t>number</t>
    </r>
    <r>
      <rPr>
        <sz val="10"/>
        <rFont val="Arial"/>
        <family val="2"/>
      </rPr>
      <t>,significance)</t>
    </r>
  </si>
  <si>
    <t>Syntax:</t>
  </si>
  <si>
    <t>The only (understandable) exception to that rule is where the number is negative and the significance is input as 0.</t>
  </si>
  <si>
    <t>Overriding comment is that this function is generally to be the preferred rounding down function as it consistently rounds all numbers down (to the left).</t>
  </si>
  <si>
    <t>3. Where the multiple of significance is input as 0, FLOOR.PRECISE returns 0.</t>
  </si>
  <si>
    <t>2. Where there is a non-zero multiple of significance, FLOOR.PRECISE always rounds down (to the left) to the nearest multiple of significance.</t>
  </si>
  <si>
    <t>1. Where there is no multiple of significance FLOOR.PRECISE always rounds down (to the left) to the nearest integer.</t>
  </si>
  <si>
    <t>The basic modus operandi is as follows:</t>
  </si>
  <si>
    <t>The diagram and the examples below shows a summary of the concepts and what FLOOR.PRECISE does.</t>
  </si>
  <si>
    <t>significance with the exception that if the multiple of significance is 0, then FLOOR.PRECISE will return 0.</t>
  </si>
  <si>
    <t>to round down to. FLOOR.PRECISE always rounds down (to the left) regardless of the sign of the number or the sign of the multiple of</t>
  </si>
  <si>
    <t>The default of rounding down to the nearest integer can be changed by inserting a multiple of significance which is then used as the multiple</t>
  </si>
  <si>
    <t>FLOOR.PRECISE has the default of rounding down (to the left along the number line) to the nearest integer.</t>
  </si>
  <si>
    <t>The second conceptual area is one of the degree of rounding. For example, do we round to the nearest whole number, nearest 10, or nearest cent.</t>
  </si>
  <si>
    <t>2. We may use the concepts of "rounding away from 0" and "rounding towards 0".</t>
  </si>
  <si>
    <t>1. We may regard "rounding up" as movement to the right on the number line and "rounding down" as movement to the left.</t>
  </si>
  <si>
    <t>We have a danger of confusion that is removed by appreciating two alternative concepts:</t>
  </si>
  <si>
    <t>positive on the right. Taking any number n on that line, any other number to the left is less than n. Any number to the right is greater than n.</t>
  </si>
  <si>
    <t>Imagine numbers arranged on a horizontal line ranging from the largest conceivable negative on the left to 0 and from there to the largest conceivable</t>
  </si>
  <si>
    <t>Effective use of any rounding or associated operations requires appreciation of the number line concept.</t>
  </si>
  <si>
    <t>Comment</t>
  </si>
  <si>
    <t>New function introduced in Excel 2010.</t>
  </si>
  <si>
    <t>Built in</t>
  </si>
  <si>
    <t>Classification - Maths &gt; Rounding</t>
  </si>
  <si>
    <t>Classification, Source, History</t>
  </si>
  <si>
    <t>However, if the number or the significance is zero, zero is returned.</t>
  </si>
  <si>
    <t>Returns a number that is rounded down to the nearest integer or to the nearest multiple of significance. Regardless of the sign of the number, the number is rounded down.</t>
  </si>
  <si>
    <t>FLOOR.PRECISE</t>
  </si>
  <si>
    <t>Related / Similar And Frequently Used With Functions</t>
  </si>
  <si>
    <t>Other Floor Functions</t>
  </si>
  <si>
    <t>FLOOR</t>
  </si>
  <si>
    <t>Rounds a number down towards 0 to the nearest multiple of significance.</t>
  </si>
  <si>
    <t>See also the sub-classification "Rounding" under the Maths classification.</t>
  </si>
  <si>
    <t>FLOOR.MATH</t>
  </si>
  <si>
    <t>Rounds a number up to the nearest integer or to the nearest multiple of significance.</t>
  </si>
  <si>
    <t>File Creation Date : 19-Jun-2020</t>
  </si>
  <si>
    <t xml:space="preserve">Open the Excel help for this function. </t>
  </si>
  <si>
    <t>Double Click on FLOOR.PRECISE and then click on the link</t>
  </si>
  <si>
    <t>Enter =FLOOR.PRECISE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</si>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</sst>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_ ;[Red]\-0\ "/>
    <numFmt numFmtId="165" formatCode="0.00_ ;[Red]\-0.00\ "/>
  </numFmts>
  <fonts count="11" x14ac:knownFonts="1">
    <font>
      <sz val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56">
    <xf numFmtId="0" fontId="0" fillId="0" borderId="0" xfId="0"/>
    <xf numFmtId="0" fontId="0" fillId="2" borderId="0" xfId="0" applyFill="1" applyProtection="1">
      <protection locked="0"/>
    </xf>
    <xf numFmtId="0" fontId="2" fillId="2" borderId="0" xfId="0" applyFont="1" applyFill="1" applyProtection="1">
      <protection locked="0"/>
    </xf>
    <xf numFmtId="0" fontId="0" fillId="2" borderId="0" xfId="0" applyFill="1" applyAlignment="1" applyProtection="1">
      <alignment horizontal="left" indent="3"/>
      <protection locked="0"/>
    </xf>
    <xf numFmtId="0" fontId="5" fillId="2" borderId="0" xfId="0" applyFont="1" applyFill="1" applyProtection="1">
      <protection locked="0"/>
    </xf>
    <xf numFmtId="0" fontId="0" fillId="2" borderId="0" xfId="0" applyFill="1" applyAlignment="1" applyProtection="1">
      <alignment horizontal="left" vertical="top" wrapText="1"/>
      <protection locked="0"/>
    </xf>
    <xf numFmtId="0" fontId="0" fillId="2" borderId="0" xfId="0" applyFill="1" applyAlignment="1" applyProtection="1">
      <alignment vertical="top"/>
      <protection locked="0"/>
    </xf>
    <xf numFmtId="0" fontId="8" fillId="0" borderId="0" xfId="0" applyFont="1" applyFill="1" applyAlignment="1" applyProtection="1">
      <alignment vertical="center"/>
    </xf>
    <xf numFmtId="0" fontId="0" fillId="0" borderId="0" xfId="0" applyFill="1" applyProtection="1"/>
    <xf numFmtId="0" fontId="0" fillId="0" borderId="0" xfId="0" applyFont="1" applyFill="1" applyProtection="1"/>
    <xf numFmtId="0" fontId="4" fillId="0" borderId="0" xfId="0" applyFont="1" applyFill="1" applyProtection="1"/>
    <xf numFmtId="0" fontId="10" fillId="0" borderId="0" xfId="1" applyFont="1" applyFill="1" applyAlignment="1" applyProtection="1">
      <alignment horizontal="center"/>
    </xf>
    <xf numFmtId="0" fontId="2" fillId="0" borderId="0" xfId="0" quotePrefix="1" applyFont="1" applyFill="1" applyProtection="1"/>
    <xf numFmtId="0" fontId="0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left" indent="3"/>
    </xf>
    <xf numFmtId="0" fontId="2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0" fillId="0" borderId="0" xfId="0" applyFill="1" applyAlignment="1" applyProtection="1">
      <alignment horizontal="left" indent="3"/>
    </xf>
    <xf numFmtId="0" fontId="2" fillId="0" borderId="0" xfId="0" applyFont="1" applyFill="1" applyAlignment="1" applyProtection="1">
      <alignment horizontal="left" indent="6"/>
    </xf>
    <xf numFmtId="0" fontId="5" fillId="0" borderId="0" xfId="0" applyFont="1" applyFill="1" applyProtection="1"/>
    <xf numFmtId="0" fontId="3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vertical="top"/>
    </xf>
    <xf numFmtId="0" fontId="2" fillId="0" borderId="0" xfId="0" applyFont="1" applyFill="1" applyAlignment="1" applyProtection="1">
      <alignment vertical="top" wrapText="1"/>
    </xf>
    <xf numFmtId="0" fontId="4" fillId="0" borderId="0" xfId="0" quotePrefix="1" applyFont="1" applyFill="1" applyAlignment="1" applyProtection="1">
      <alignment horizontal="left" vertical="top" indent="3"/>
    </xf>
    <xf numFmtId="0" fontId="3" fillId="0" borderId="0" xfId="0" applyFont="1" applyFill="1" applyAlignment="1" applyProtection="1">
      <alignment vertical="top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ill="1" applyAlignment="1" applyProtection="1">
      <alignment horizontal="left" vertical="top"/>
    </xf>
    <xf numFmtId="0" fontId="0" fillId="0" borderId="0" xfId="0" quotePrefix="1" applyFill="1" applyAlignment="1" applyProtection="1">
      <alignment horizontal="center" vertical="center"/>
    </xf>
    <xf numFmtId="0" fontId="0" fillId="0" borderId="0" xfId="0" quotePrefix="1" applyFill="1" applyAlignment="1" applyProtection="1">
      <alignment horizontal="left" vertical="center"/>
    </xf>
    <xf numFmtId="0" fontId="0" fillId="0" borderId="0" xfId="0" quotePrefix="1" applyFill="1" applyAlignment="1" applyProtection="1">
      <alignment horizontal="left"/>
    </xf>
    <xf numFmtId="0" fontId="2" fillId="0" borderId="0" xfId="0" applyFont="1" applyFill="1" applyAlignment="1" applyProtection="1"/>
    <xf numFmtId="0" fontId="2" fillId="0" borderId="0" xfId="0" applyFont="1" applyFill="1" applyAlignment="1" applyProtection="1">
      <alignment horizontal="left" vertical="top" wrapText="1"/>
    </xf>
    <xf numFmtId="0" fontId="0" fillId="0" borderId="0" xfId="0" applyFill="1" applyProtection="1">
      <protection locked="0"/>
    </xf>
    <xf numFmtId="0" fontId="7" fillId="3" borderId="0" xfId="0" quotePrefix="1" applyFont="1" applyFill="1" applyAlignment="1" applyProtection="1">
      <alignment vertical="center"/>
    </xf>
    <xf numFmtId="0" fontId="6" fillId="3" borderId="0" xfId="0" quotePrefix="1" applyFont="1" applyFill="1" applyAlignment="1" applyProtection="1">
      <alignment horizontal="left" vertical="center" wrapText="1"/>
    </xf>
    <xf numFmtId="0" fontId="4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165" fontId="0" fillId="0" borderId="0" xfId="0" applyNumberFormat="1" applyFill="1" applyAlignment="1" applyProtection="1">
      <alignment vertical="top"/>
      <protection locked="0"/>
    </xf>
    <xf numFmtId="2" fontId="0" fillId="0" borderId="0" xfId="0" applyNumberFormat="1" applyFill="1" applyProtection="1"/>
    <xf numFmtId="0" fontId="7" fillId="3" borderId="0" xfId="0" applyFont="1" applyFill="1" applyAlignment="1" applyProtection="1">
      <alignment vertical="center"/>
    </xf>
    <xf numFmtId="0" fontId="5" fillId="3" borderId="0" xfId="0" applyFont="1" applyFill="1" applyProtection="1"/>
    <xf numFmtId="0" fontId="5" fillId="0" borderId="0" xfId="0" applyFont="1" applyFill="1" applyAlignment="1" applyProtection="1">
      <alignment horizontal="right"/>
    </xf>
    <xf numFmtId="0" fontId="5" fillId="0" borderId="0" xfId="0" applyFont="1" applyFill="1" applyAlignment="1" applyProtection="1">
      <alignment horizontal="left"/>
    </xf>
    <xf numFmtId="165" fontId="0" fillId="0" borderId="0" xfId="0" applyNumberFormat="1" applyFill="1" applyProtection="1"/>
    <xf numFmtId="0" fontId="0" fillId="0" borderId="0" xfId="0" applyFill="1" applyAlignment="1" applyProtection="1">
      <alignment horizontal="left"/>
    </xf>
    <xf numFmtId="0" fontId="1" fillId="0" borderId="0" xfId="0" applyFont="1" applyFill="1" applyProtection="1"/>
    <xf numFmtId="0" fontId="5" fillId="0" borderId="0" xfId="0" applyFont="1" applyFill="1" applyAlignment="1" applyProtection="1">
      <alignment horizontal="center" vertical="top" wrapText="1"/>
    </xf>
    <xf numFmtId="0" fontId="5" fillId="0" borderId="0" xfId="0" applyFont="1" applyFill="1" applyAlignment="1" applyProtection="1">
      <alignment vertical="top"/>
    </xf>
    <xf numFmtId="0" fontId="5" fillId="0" borderId="0" xfId="0" applyFont="1" applyFill="1" applyAlignment="1" applyProtection="1">
      <alignment vertical="top" wrapText="1"/>
    </xf>
    <xf numFmtId="164" fontId="0" fillId="0" borderId="0" xfId="0" applyNumberFormat="1" applyFill="1" applyAlignment="1" applyProtection="1">
      <alignment vertical="top"/>
      <protection locked="0"/>
    </xf>
    <xf numFmtId="0" fontId="3" fillId="0" borderId="0" xfId="0" applyFont="1" applyFill="1" applyProtection="1"/>
    <xf numFmtId="0" fontId="2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0" fillId="0" borderId="0" xfId="0" applyFill="1" applyAlignment="1" applyProtection="1">
      <alignment wrapText="1"/>
    </xf>
    <xf numFmtId="0" fontId="5" fillId="0" borderId="0" xfId="0" applyFont="1" applyFill="1" applyAlignment="1" applyProtection="1">
      <alignment horizontal="left" vertical="top"/>
    </xf>
  </cellXfs>
  <cellStyles count="2">
    <cellStyle name="Hyperlink" xfId="1" builtinId="8"/>
    <cellStyle name="Normal" xfId="0" builtinId="0"/>
  </cellStyles>
  <dxfs count="1"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209551</xdr:colOff>
      <xdr:row>55</xdr:row>
      <xdr:rowOff>104774</xdr:rowOff>
    </xdr:from>
    <xdr:to>
      <xdr:col>3</xdr:col>
      <xdr:colOff>3914776</xdr:colOff>
      <xdr:row>91</xdr:row>
      <xdr:rowOff>133350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209551" y="10963274"/>
          <a:ext cx="11849100" cy="5857876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n-AU"/>
        </a:p>
      </xdr:txBody>
    </xdr:sp>
    <xdr:clientData/>
  </xdr:twoCellAnchor>
  <xdr:twoCellAnchor>
    <xdr:from>
      <xdr:col>2</xdr:col>
      <xdr:colOff>1400175</xdr:colOff>
      <xdr:row>73</xdr:row>
      <xdr:rowOff>9526</xdr:rowOff>
    </xdr:from>
    <xdr:to>
      <xdr:col>3</xdr:col>
      <xdr:colOff>3086100</xdr:colOff>
      <xdr:row>74</xdr:row>
      <xdr:rowOff>85725</xdr:rowOff>
    </xdr:to>
    <xdr:sp macro="" textlink="">
      <xdr:nvSpPr>
        <xdr:cNvPr id="5" name="Right Arrow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6162675" y="13782676"/>
          <a:ext cx="5067300" cy="238124"/>
        </a:xfrm>
        <a:prstGeom prst="rightArrow">
          <a:avLst/>
        </a:prstGeom>
        <a:solidFill>
          <a:schemeClr val="accent1"/>
        </a:solidFill>
        <a:ln w="88900"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n-AU"/>
        </a:p>
      </xdr:txBody>
    </xdr:sp>
    <xdr:clientData/>
  </xdr:twoCellAnchor>
  <xdr:twoCellAnchor>
    <xdr:from>
      <xdr:col>0</xdr:col>
      <xdr:colOff>1000122</xdr:colOff>
      <xdr:row>72</xdr:row>
      <xdr:rowOff>152398</xdr:rowOff>
    </xdr:from>
    <xdr:to>
      <xdr:col>2</xdr:col>
      <xdr:colOff>1333500</xdr:colOff>
      <xdr:row>74</xdr:row>
      <xdr:rowOff>85723</xdr:rowOff>
    </xdr:to>
    <xdr:sp macro="" textlink="">
      <xdr:nvSpPr>
        <xdr:cNvPr id="6" name="Right Arrow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 rot="10800000">
          <a:off x="1000122" y="13763623"/>
          <a:ext cx="5095878" cy="257175"/>
        </a:xfrm>
        <a:prstGeom prst="rightArrow">
          <a:avLst/>
        </a:prstGeom>
        <a:solidFill>
          <a:srgbClr val="FF0000"/>
        </a:solidFill>
        <a:ln w="88900" cmpd="sng">
          <a:solidFill>
            <a:srgbClr val="FF0000"/>
          </a:solidFill>
        </a:ln>
        <a:effectLst>
          <a:outerShdw blurRad="50800" dist="50800" dir="3000000" sx="70000" sy="70000" algn="ctr" rotWithShape="0">
            <a:srgbClr val="000000">
              <a:alpha val="0"/>
            </a:srgb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n-AU"/>
        </a:p>
      </xdr:txBody>
    </xdr:sp>
    <xdr:clientData/>
  </xdr:twoCellAnchor>
  <xdr:twoCellAnchor>
    <xdr:from>
      <xdr:col>0</xdr:col>
      <xdr:colOff>2552699</xdr:colOff>
      <xdr:row>77</xdr:row>
      <xdr:rowOff>38096</xdr:rowOff>
    </xdr:from>
    <xdr:to>
      <xdr:col>2</xdr:col>
      <xdr:colOff>1371600</xdr:colOff>
      <xdr:row>78</xdr:row>
      <xdr:rowOff>161922</xdr:rowOff>
    </xdr:to>
    <xdr:sp macro="" textlink="">
      <xdr:nvSpPr>
        <xdr:cNvPr id="7" name="Right Arrow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 rot="10800000">
          <a:off x="2552699" y="14458946"/>
          <a:ext cx="3581401" cy="285751"/>
        </a:xfrm>
        <a:prstGeom prst="rightArrow">
          <a:avLst/>
        </a:prstGeom>
        <a:solidFill>
          <a:sysClr val="window" lastClr="FFFFFF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>
              <a:rot lat="0" lon="0" rev="10799999"/>
            </a:camera>
            <a:lightRig rig="threePt" dir="t"/>
          </a:scene3d>
        </a:bodyPr>
        <a:lstStyle/>
        <a:p>
          <a:r>
            <a:rPr lang="en-AU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Round away from zero</a:t>
          </a:r>
          <a:endParaRPr lang="en-AU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0</xdr:col>
      <xdr:colOff>2657476</xdr:colOff>
      <xdr:row>68</xdr:row>
      <xdr:rowOff>47625</xdr:rowOff>
    </xdr:from>
    <xdr:to>
      <xdr:col>2</xdr:col>
      <xdr:colOff>1362076</xdr:colOff>
      <xdr:row>70</xdr:row>
      <xdr:rowOff>76200</xdr:rowOff>
    </xdr:to>
    <xdr:sp macro="" textlink="">
      <xdr:nvSpPr>
        <xdr:cNvPr id="8" name="Right Arrow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2657476" y="13011150"/>
          <a:ext cx="3467100" cy="352425"/>
        </a:xfrm>
        <a:prstGeom prst="rightArrow">
          <a:avLst/>
        </a:prstGeom>
        <a:solidFill>
          <a:sysClr val="window" lastClr="FFFFFF"/>
        </a:solidFill>
        <a:ln cmpd="sng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isometricLeftDown">
              <a:rot lat="1152442" lon="20690255" rev="21309726"/>
            </a:camera>
            <a:lightRig rig="threePt" dir="t"/>
          </a:scene3d>
        </a:bodyPr>
        <a:lstStyle/>
        <a:p>
          <a:pPr algn="ctr"/>
          <a:r>
            <a:rPr lang="en-AU" sz="1100">
              <a:solidFill>
                <a:sysClr val="windowText" lastClr="000000"/>
              </a:solidFill>
            </a:rPr>
            <a:t>Round towards zero</a:t>
          </a:r>
        </a:p>
      </xdr:txBody>
    </xdr:sp>
    <xdr:clientData/>
  </xdr:twoCellAnchor>
  <xdr:twoCellAnchor>
    <xdr:from>
      <xdr:col>2</xdr:col>
      <xdr:colOff>1381126</xdr:colOff>
      <xdr:row>77</xdr:row>
      <xdr:rowOff>19049</xdr:rowOff>
    </xdr:from>
    <xdr:to>
      <xdr:col>3</xdr:col>
      <xdr:colOff>1524001</xdr:colOff>
      <xdr:row>79</xdr:row>
      <xdr:rowOff>9524</xdr:rowOff>
    </xdr:to>
    <xdr:sp macro="" textlink="">
      <xdr:nvSpPr>
        <xdr:cNvPr id="9" name="Right Arrow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6143626" y="14439899"/>
          <a:ext cx="3524250" cy="314325"/>
        </a:xfrm>
        <a:prstGeom prst="rightArrow">
          <a:avLst/>
        </a:prstGeom>
        <a:solidFill>
          <a:sysClr val="window" lastClr="FFFFFF"/>
        </a:solidFill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>
              <a:rot lat="0" lon="0" rev="0"/>
            </a:camera>
            <a:lightRig rig="threePt" dir="t"/>
          </a:scene3d>
        </a:bodyPr>
        <a:lstStyle/>
        <a:p>
          <a:pPr algn="ctr"/>
          <a:r>
            <a:rPr lang="en-AU" sz="1100">
              <a:solidFill>
                <a:sysClr val="windowText" lastClr="000000"/>
              </a:solidFill>
            </a:rPr>
            <a:t>Round away from zero</a:t>
          </a:r>
        </a:p>
      </xdr:txBody>
    </xdr:sp>
    <xdr:clientData/>
  </xdr:twoCellAnchor>
  <xdr:twoCellAnchor>
    <xdr:from>
      <xdr:col>0</xdr:col>
      <xdr:colOff>2667000</xdr:colOff>
      <xdr:row>60</xdr:row>
      <xdr:rowOff>85724</xdr:rowOff>
    </xdr:from>
    <xdr:to>
      <xdr:col>3</xdr:col>
      <xdr:colOff>1524000</xdr:colOff>
      <xdr:row>63</xdr:row>
      <xdr:rowOff>19050</xdr:rowOff>
    </xdr:to>
    <xdr:sp macro="" textlink="">
      <xdr:nvSpPr>
        <xdr:cNvPr id="10" name="Right Arrow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2667000" y="11753849"/>
          <a:ext cx="7000875" cy="419101"/>
        </a:xfrm>
        <a:prstGeom prst="rightArrow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AU" sz="1100">
              <a:solidFill>
                <a:sysClr val="windowText" lastClr="000000"/>
              </a:solidFill>
            </a:rPr>
            <a:t>Rounding up</a:t>
          </a:r>
        </a:p>
      </xdr:txBody>
    </xdr:sp>
    <xdr:clientData/>
  </xdr:twoCellAnchor>
  <xdr:twoCellAnchor>
    <xdr:from>
      <xdr:col>0</xdr:col>
      <xdr:colOff>285750</xdr:colOff>
      <xdr:row>55</xdr:row>
      <xdr:rowOff>133350</xdr:rowOff>
    </xdr:from>
    <xdr:to>
      <xdr:col>3</xdr:col>
      <xdr:colOff>3810000</xdr:colOff>
      <xdr:row>58</xdr:row>
      <xdr:rowOff>142874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285750" y="10991850"/>
          <a:ext cx="11668125" cy="495299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AU" sz="2800">
              <a:latin typeface="Arial" panose="020B0604020202020204" pitchFamily="34" charset="0"/>
              <a:cs typeface="Arial" panose="020B0604020202020204" pitchFamily="34" charset="0"/>
            </a:rPr>
            <a:t>FLOOR.PRECISE Rounding</a:t>
          </a:r>
          <a:r>
            <a:rPr lang="en-AU" sz="28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AU" sz="2800">
              <a:latin typeface="Arial" panose="020B0604020202020204" pitchFamily="34" charset="0"/>
              <a:cs typeface="Arial" panose="020B0604020202020204" pitchFamily="34" charset="0"/>
            </a:rPr>
            <a:t>Concepts</a:t>
          </a:r>
        </a:p>
      </xdr:txBody>
    </xdr:sp>
    <xdr:clientData/>
  </xdr:twoCellAnchor>
  <xdr:twoCellAnchor>
    <xdr:from>
      <xdr:col>3</xdr:col>
      <xdr:colOff>2152650</xdr:colOff>
      <xdr:row>88</xdr:row>
      <xdr:rowOff>85725</xdr:rowOff>
    </xdr:from>
    <xdr:to>
      <xdr:col>3</xdr:col>
      <xdr:colOff>3790950</xdr:colOff>
      <xdr:row>91</xdr:row>
      <xdr:rowOff>28576</xdr:rowOff>
    </xdr:to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10296525" y="16287750"/>
          <a:ext cx="1638300" cy="428626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AU" sz="11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>
          <a:pPr algn="ctr"/>
          <a:r>
            <a:rPr lang="en-AU" sz="1100">
              <a:latin typeface="Arial" panose="020B0604020202020204" pitchFamily="34" charset="0"/>
              <a:cs typeface="Arial" panose="020B0604020202020204" pitchFamily="34" charset="0"/>
            </a:rPr>
            <a:t>Functions</a:t>
          </a:r>
          <a:r>
            <a:rPr lang="en-AU" sz="1100" baseline="0">
              <a:latin typeface="Arial" panose="020B0604020202020204" pitchFamily="34" charset="0"/>
              <a:cs typeface="Arial" panose="020B0604020202020204" pitchFamily="34" charset="0"/>
            </a:rPr>
            <a:t> Bible</a:t>
          </a:r>
          <a:endParaRPr lang="en-AU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1409700</xdr:colOff>
      <xdr:row>68</xdr:row>
      <xdr:rowOff>38097</xdr:rowOff>
    </xdr:from>
    <xdr:to>
      <xdr:col>3</xdr:col>
      <xdr:colOff>1495425</xdr:colOff>
      <xdr:row>70</xdr:row>
      <xdr:rowOff>66672</xdr:rowOff>
    </xdr:to>
    <xdr:sp macro="" textlink="">
      <xdr:nvSpPr>
        <xdr:cNvPr id="13" name="Right Arrow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 rot="10800000">
          <a:off x="6172200" y="13001622"/>
          <a:ext cx="3467100" cy="352425"/>
        </a:xfrm>
        <a:prstGeom prst="rightArrow">
          <a:avLst/>
        </a:prstGeom>
        <a:solidFill>
          <a:sysClr val="window" lastClr="FFFFFF"/>
        </a:solidFill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>
              <a:rot lat="0" lon="600000" rev="10799999"/>
            </a:camera>
            <a:lightRig rig="threePt" dir="t"/>
          </a:scene3d>
        </a:bodyPr>
        <a:lstStyle/>
        <a:p>
          <a:pPr algn="ctr"/>
          <a:r>
            <a:rPr lang="en-AU" sz="1100">
              <a:solidFill>
                <a:sysClr val="windowText" lastClr="000000"/>
              </a:solidFill>
            </a:rPr>
            <a:t>Round towards</a:t>
          </a:r>
          <a:r>
            <a:rPr lang="en-AU" sz="1100" baseline="0">
              <a:solidFill>
                <a:sysClr val="windowText" lastClr="000000"/>
              </a:solidFill>
            </a:rPr>
            <a:t> zero</a:t>
          </a:r>
          <a:endParaRPr lang="en-AU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2543175</xdr:colOff>
      <xdr:row>83</xdr:row>
      <xdr:rowOff>104773</xdr:rowOff>
    </xdr:from>
    <xdr:to>
      <xdr:col>3</xdr:col>
      <xdr:colOff>1552575</xdr:colOff>
      <xdr:row>85</xdr:row>
      <xdr:rowOff>133349</xdr:rowOff>
    </xdr:to>
    <xdr:sp macro="" textlink="">
      <xdr:nvSpPr>
        <xdr:cNvPr id="14" name="Right Arrow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 rot="10800000">
          <a:off x="2543175" y="15497173"/>
          <a:ext cx="7153275" cy="352426"/>
        </a:xfrm>
        <a:prstGeom prst="rightArrow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>
              <a:rot lat="0" lon="0" rev="10799999"/>
            </a:camera>
            <a:lightRig rig="threePt" dir="t"/>
          </a:scene3d>
        </a:bodyPr>
        <a:lstStyle/>
        <a:p>
          <a:pPr algn="ctr"/>
          <a:r>
            <a:rPr lang="en-AU">
              <a:solidFill>
                <a:schemeClr val="tx1"/>
              </a:solidFill>
              <a:effectLst/>
            </a:rPr>
            <a:t>Rounding down</a:t>
          </a:r>
        </a:p>
      </xdr:txBody>
    </xdr:sp>
    <xdr:clientData/>
  </xdr:twoCellAnchor>
  <xdr:twoCellAnchor>
    <xdr:from>
      <xdr:col>2</xdr:col>
      <xdr:colOff>1200150</xdr:colOff>
      <xdr:row>70</xdr:row>
      <xdr:rowOff>142876</xdr:rowOff>
    </xdr:from>
    <xdr:to>
      <xdr:col>2</xdr:col>
      <xdr:colOff>1590675</xdr:colOff>
      <xdr:row>73</xdr:row>
      <xdr:rowOff>19051</xdr:rowOff>
    </xdr:to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5962650" y="13430251"/>
          <a:ext cx="390525" cy="361950"/>
        </a:xfrm>
        <a:prstGeom prst="rect">
          <a:avLst/>
        </a:prstGeom>
        <a:solidFill>
          <a:srgbClr val="FF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2000" b="1">
              <a:latin typeface="Arial" panose="020B0604020202020204" pitchFamily="34" charset="0"/>
              <a:cs typeface="Arial" panose="020B0604020202020204" pitchFamily="34" charset="0"/>
            </a:rPr>
            <a:t>0</a:t>
          </a:r>
        </a:p>
      </xdr:txBody>
    </xdr:sp>
    <xdr:clientData/>
  </xdr:twoCellAnchor>
  <xdr:twoCellAnchor>
    <xdr:from>
      <xdr:col>3</xdr:col>
      <xdr:colOff>3181349</xdr:colOff>
      <xdr:row>72</xdr:row>
      <xdr:rowOff>85725</xdr:rowOff>
    </xdr:from>
    <xdr:to>
      <xdr:col>3</xdr:col>
      <xdr:colOff>3838574</xdr:colOff>
      <xdr:row>74</xdr:row>
      <xdr:rowOff>114300</xdr:rowOff>
    </xdr:to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1325224" y="13696950"/>
          <a:ext cx="657225" cy="352425"/>
        </a:xfrm>
        <a:prstGeom prst="rect">
          <a:avLst/>
        </a:prstGeom>
        <a:solidFill>
          <a:srgbClr val="FF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800" b="1">
              <a:latin typeface="Arial" panose="020B0604020202020204" pitchFamily="34" charset="0"/>
              <a:cs typeface="Arial" panose="020B0604020202020204" pitchFamily="34" charset="0"/>
            </a:rPr>
            <a:t>+ ∞</a:t>
          </a:r>
        </a:p>
      </xdr:txBody>
    </xdr:sp>
    <xdr:clientData/>
  </xdr:twoCellAnchor>
  <xdr:twoCellAnchor>
    <xdr:from>
      <xdr:col>0</xdr:col>
      <xdr:colOff>400050</xdr:colOff>
      <xdr:row>72</xdr:row>
      <xdr:rowOff>104775</xdr:rowOff>
    </xdr:from>
    <xdr:to>
      <xdr:col>0</xdr:col>
      <xdr:colOff>885825</xdr:colOff>
      <xdr:row>74</xdr:row>
      <xdr:rowOff>133350</xdr:rowOff>
    </xdr:to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00050" y="11763375"/>
          <a:ext cx="209550" cy="352425"/>
        </a:xfrm>
        <a:prstGeom prst="rect">
          <a:avLst/>
        </a:prstGeom>
        <a:solidFill>
          <a:srgbClr val="FF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800" b="1">
              <a:latin typeface="Arial" panose="020B0604020202020204" pitchFamily="34" charset="0"/>
              <a:cs typeface="Arial" panose="020B0604020202020204" pitchFamily="34" charset="0"/>
            </a:rPr>
            <a:t>- ∞</a:t>
          </a:r>
        </a:p>
      </xdr:txBody>
    </xdr:sp>
    <xdr:clientData/>
  </xdr:twoCellAnchor>
  <xdr:twoCellAnchor>
    <xdr:from>
      <xdr:col>0</xdr:col>
      <xdr:colOff>333374</xdr:colOff>
      <xdr:row>80</xdr:row>
      <xdr:rowOff>104775</xdr:rowOff>
    </xdr:from>
    <xdr:to>
      <xdr:col>0</xdr:col>
      <xdr:colOff>2177414</xdr:colOff>
      <xdr:row>82</xdr:row>
      <xdr:rowOff>55245</xdr:rowOff>
    </xdr:to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333374" y="15011400"/>
          <a:ext cx="1844040" cy="27432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100"/>
            <a:t>=FLOOR.PRECISE(27,5) Returns 25</a:t>
          </a:r>
        </a:p>
      </xdr:txBody>
    </xdr:sp>
    <xdr:clientData/>
  </xdr:twoCellAnchor>
  <xdr:twoCellAnchor>
    <xdr:from>
      <xdr:col>0</xdr:col>
      <xdr:colOff>333375</xdr:colOff>
      <xdr:row>87</xdr:row>
      <xdr:rowOff>47625</xdr:rowOff>
    </xdr:from>
    <xdr:to>
      <xdr:col>0</xdr:col>
      <xdr:colOff>2177415</xdr:colOff>
      <xdr:row>88</xdr:row>
      <xdr:rowOff>160020</xdr:rowOff>
    </xdr:to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333375" y="16087725"/>
          <a:ext cx="1844040" cy="274320"/>
        </a:xfrm>
        <a:prstGeom prst="rect">
          <a:avLst/>
        </a:prstGeom>
        <a:solidFill>
          <a:schemeClr val="tx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AU" sz="1100"/>
            <a:t>=FLOOR.PRECISE(27,0) Returns 0</a:t>
          </a:r>
        </a:p>
      </xdr:txBody>
    </xdr:sp>
    <xdr:clientData/>
  </xdr:twoCellAnchor>
  <xdr:twoCellAnchor>
    <xdr:from>
      <xdr:col>0</xdr:col>
      <xdr:colOff>333375</xdr:colOff>
      <xdr:row>83</xdr:row>
      <xdr:rowOff>152400</xdr:rowOff>
    </xdr:from>
    <xdr:to>
      <xdr:col>0</xdr:col>
      <xdr:colOff>2177415</xdr:colOff>
      <xdr:row>85</xdr:row>
      <xdr:rowOff>104775</xdr:rowOff>
    </xdr:to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333375" y="15544800"/>
          <a:ext cx="1844040" cy="276225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100"/>
            <a:t>=FLOOR.PRECISE(27,-5) Returns 25</a:t>
          </a:r>
        </a:p>
      </xdr:txBody>
    </xdr:sp>
    <xdr:clientData/>
  </xdr:twoCellAnchor>
  <xdr:twoCellAnchor>
    <xdr:from>
      <xdr:col>0</xdr:col>
      <xdr:colOff>333375</xdr:colOff>
      <xdr:row>82</xdr:row>
      <xdr:rowOff>57150</xdr:rowOff>
    </xdr:from>
    <xdr:to>
      <xdr:col>0</xdr:col>
      <xdr:colOff>2177415</xdr:colOff>
      <xdr:row>84</xdr:row>
      <xdr:rowOff>7620</xdr:rowOff>
    </xdr:to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333375" y="15287625"/>
          <a:ext cx="1844040" cy="27432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100"/>
            <a:t>=FLOOR.PRECISE(-27,-5) Returns -30</a:t>
          </a:r>
        </a:p>
      </xdr:txBody>
    </xdr:sp>
    <xdr:clientData/>
  </xdr:twoCellAnchor>
  <xdr:twoCellAnchor>
    <xdr:from>
      <xdr:col>3</xdr:col>
      <xdr:colOff>1724024</xdr:colOff>
      <xdr:row>60</xdr:row>
      <xdr:rowOff>142875</xdr:rowOff>
    </xdr:from>
    <xdr:to>
      <xdr:col>3</xdr:col>
      <xdr:colOff>3867150</xdr:colOff>
      <xdr:row>62</xdr:row>
      <xdr:rowOff>93345</xdr:rowOff>
    </xdr:to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9867899" y="11811000"/>
          <a:ext cx="2143126" cy="27432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100"/>
            <a:t>=FLOOR.PRECISE(-27,0) Returns 0</a:t>
          </a:r>
        </a:p>
      </xdr:txBody>
    </xdr:sp>
    <xdr:clientData/>
  </xdr:twoCellAnchor>
  <xdr:twoCellAnchor>
    <xdr:from>
      <xdr:col>0</xdr:col>
      <xdr:colOff>333376</xdr:colOff>
      <xdr:row>85</xdr:row>
      <xdr:rowOff>85725</xdr:rowOff>
    </xdr:from>
    <xdr:to>
      <xdr:col>0</xdr:col>
      <xdr:colOff>2177416</xdr:colOff>
      <xdr:row>87</xdr:row>
      <xdr:rowOff>36195</xdr:rowOff>
    </xdr:to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333376" y="15801975"/>
          <a:ext cx="1844040" cy="27432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100"/>
            <a:t>=FLOOR.PRECISE(-27,5) Returns -30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8" tint="0.39997558519241921"/>
  </sheetPr>
  <dimension ref="A1:E118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4" t="s">
        <v>85</v>
      </c>
      <c r="B1" s="35"/>
      <c r="C1" s="35"/>
      <c r="D1" s="36" t="s">
        <v>97</v>
      </c>
      <c r="E1" s="37"/>
    </row>
    <row r="2" spans="1:5" ht="15" customHeight="1" x14ac:dyDescent="0.2">
      <c r="A2" s="7" t="str">
        <f ca="1">IF(1*LEFT(INFO("release"),2)&gt;=14,"","This function will not work in versions of Excel before 2010")</f>
        <v/>
      </c>
      <c r="B2" s="8"/>
      <c r="C2" s="8"/>
      <c r="D2" s="9"/>
    </row>
    <row r="3" spans="1:5" ht="15.75" x14ac:dyDescent="0.25">
      <c r="A3" s="10" t="s">
        <v>54</v>
      </c>
      <c r="B3" s="8"/>
      <c r="C3" s="8"/>
      <c r="D3" s="11" t="str">
        <f>HYPERLINK("http://www.rondebruin.nl/efb/efb.htm","Visit the Excel Function Bible website")</f>
        <v>Visit the Excel Function Bible website</v>
      </c>
    </row>
    <row r="4" spans="1:5" x14ac:dyDescent="0.2">
      <c r="A4" s="12" t="s">
        <v>84</v>
      </c>
      <c r="B4" s="8"/>
      <c r="C4" s="8"/>
      <c r="D4" s="13" t="s">
        <v>93</v>
      </c>
    </row>
    <row r="5" spans="1:5" x14ac:dyDescent="0.2">
      <c r="A5" s="14" t="s">
        <v>83</v>
      </c>
      <c r="B5" s="8"/>
      <c r="C5" s="8"/>
      <c r="D5" s="13"/>
    </row>
    <row r="6" spans="1:5" x14ac:dyDescent="0.2">
      <c r="A6" s="15"/>
      <c r="B6" s="8"/>
      <c r="C6" s="8"/>
      <c r="D6" s="16" t="s">
        <v>94</v>
      </c>
    </row>
    <row r="7" spans="1:5" ht="15.75" x14ac:dyDescent="0.25">
      <c r="A7" s="10" t="s">
        <v>82</v>
      </c>
      <c r="B7" s="15"/>
      <c r="C7" s="15"/>
      <c r="D7" s="13" t="s">
        <v>96</v>
      </c>
    </row>
    <row r="8" spans="1:5" s="2" customFormat="1" x14ac:dyDescent="0.2">
      <c r="A8" s="15" t="s">
        <v>81</v>
      </c>
      <c r="B8" s="15"/>
      <c r="C8" s="15"/>
      <c r="D8" s="13" t="s">
        <v>95</v>
      </c>
    </row>
    <row r="9" spans="1:5" s="2" customFormat="1" x14ac:dyDescent="0.2">
      <c r="A9" s="15"/>
      <c r="B9" s="15"/>
      <c r="C9" s="15"/>
      <c r="D9" s="13"/>
    </row>
    <row r="10" spans="1:5" s="2" customFormat="1" x14ac:dyDescent="0.2">
      <c r="A10" s="15" t="s">
        <v>80</v>
      </c>
      <c r="B10" s="15"/>
      <c r="C10" s="15"/>
      <c r="D10" s="11" t="str">
        <f>HYPERLINK("..\efb_Excel%20Functions%20Bible.xlsx","Go back to or open the EFB menu workbook")</f>
        <v>Go back to or open the EFB menu workbook</v>
      </c>
    </row>
    <row r="11" spans="1:5" s="2" customFormat="1" x14ac:dyDescent="0.2">
      <c r="A11" s="15"/>
      <c r="B11" s="15"/>
      <c r="C11" s="15"/>
      <c r="D11" s="13"/>
    </row>
    <row r="12" spans="1:5" s="2" customFormat="1" x14ac:dyDescent="0.2">
      <c r="A12" s="15" t="s">
        <v>79</v>
      </c>
      <c r="B12" s="15"/>
      <c r="C12" s="15"/>
      <c r="D12" s="13"/>
    </row>
    <row r="13" spans="1:5" s="2" customFormat="1" x14ac:dyDescent="0.2">
      <c r="A13" s="15"/>
      <c r="B13" s="15"/>
      <c r="C13" s="15"/>
      <c r="D13" s="13"/>
    </row>
    <row r="14" spans="1:5" ht="15.75" x14ac:dyDescent="0.25">
      <c r="A14" s="10" t="s">
        <v>78</v>
      </c>
      <c r="B14" s="8"/>
      <c r="C14" s="8"/>
      <c r="D14" s="13"/>
    </row>
    <row r="15" spans="1:5" ht="15.75" x14ac:dyDescent="0.25">
      <c r="A15" s="10"/>
      <c r="B15" s="8"/>
      <c r="C15" s="8"/>
      <c r="D15" s="16"/>
    </row>
    <row r="16" spans="1:5" x14ac:dyDescent="0.2">
      <c r="A16" s="15" t="s">
        <v>77</v>
      </c>
      <c r="B16" s="8"/>
      <c r="C16" s="8"/>
      <c r="D16" s="8"/>
    </row>
    <row r="17" spans="1:4" x14ac:dyDescent="0.2">
      <c r="A17" s="8"/>
      <c r="B17" s="8"/>
      <c r="C17" s="8"/>
      <c r="D17" s="8"/>
    </row>
    <row r="18" spans="1:4" ht="15" customHeight="1" x14ac:dyDescent="0.2">
      <c r="A18" s="8" t="s">
        <v>76</v>
      </c>
      <c r="B18" s="8"/>
      <c r="C18" s="8"/>
      <c r="D18" s="8"/>
    </row>
    <row r="19" spans="1:4" ht="15" customHeight="1" x14ac:dyDescent="0.2">
      <c r="A19" s="14" t="s">
        <v>75</v>
      </c>
      <c r="B19" s="8"/>
      <c r="C19" s="8"/>
      <c r="D19" s="8"/>
    </row>
    <row r="20" spans="1:4" ht="15" customHeight="1" x14ac:dyDescent="0.2">
      <c r="A20" s="8"/>
      <c r="B20" s="8"/>
      <c r="C20" s="8"/>
      <c r="D20" s="8"/>
    </row>
    <row r="21" spans="1:4" ht="15" customHeight="1" x14ac:dyDescent="0.2">
      <c r="A21" s="15" t="s">
        <v>74</v>
      </c>
      <c r="B21" s="8"/>
      <c r="C21" s="8"/>
      <c r="D21" s="8"/>
    </row>
    <row r="22" spans="1:4" ht="15" customHeight="1" x14ac:dyDescent="0.2">
      <c r="A22" s="14" t="s">
        <v>73</v>
      </c>
      <c r="B22" s="8"/>
      <c r="C22" s="8"/>
      <c r="D22" s="8"/>
    </row>
    <row r="23" spans="1:4" x14ac:dyDescent="0.2">
      <c r="A23" s="14" t="s">
        <v>72</v>
      </c>
      <c r="B23" s="8"/>
      <c r="C23" s="8"/>
      <c r="D23" s="8"/>
    </row>
    <row r="24" spans="1:4" x14ac:dyDescent="0.2">
      <c r="A24" s="14"/>
      <c r="B24" s="8"/>
      <c r="C24" s="8"/>
      <c r="D24" s="8"/>
    </row>
    <row r="25" spans="1:4" ht="15" customHeight="1" x14ac:dyDescent="0.2">
      <c r="A25" s="15" t="s">
        <v>71</v>
      </c>
      <c r="B25" s="8"/>
      <c r="C25" s="8"/>
      <c r="D25" s="8"/>
    </row>
    <row r="26" spans="1:4" ht="15" customHeight="1" x14ac:dyDescent="0.2">
      <c r="A26" s="14" t="s">
        <v>70</v>
      </c>
      <c r="B26" s="8"/>
      <c r="C26" s="8"/>
      <c r="D26" s="8"/>
    </row>
    <row r="27" spans="1:4" ht="15" customHeight="1" x14ac:dyDescent="0.2">
      <c r="A27" s="15"/>
      <c r="B27" s="8"/>
      <c r="C27" s="8"/>
      <c r="D27" s="8"/>
    </row>
    <row r="28" spans="1:4" ht="15" customHeight="1" x14ac:dyDescent="0.2">
      <c r="A28" s="15" t="s">
        <v>69</v>
      </c>
      <c r="B28" s="8"/>
      <c r="C28" s="8"/>
      <c r="D28" s="8"/>
    </row>
    <row r="29" spans="1:4" ht="15" customHeight="1" x14ac:dyDescent="0.2">
      <c r="A29" s="14" t="s">
        <v>68</v>
      </c>
      <c r="B29" s="8"/>
      <c r="C29" s="8"/>
      <c r="D29" s="8"/>
    </row>
    <row r="30" spans="1:4" ht="15" customHeight="1" x14ac:dyDescent="0.2">
      <c r="A30" s="14" t="s">
        <v>67</v>
      </c>
      <c r="B30" s="8"/>
      <c r="C30" s="8"/>
      <c r="D30" s="8"/>
    </row>
    <row r="31" spans="1:4" ht="15" customHeight="1" x14ac:dyDescent="0.2">
      <c r="A31" s="15"/>
      <c r="B31" s="8"/>
      <c r="C31" s="8"/>
      <c r="D31" s="8"/>
    </row>
    <row r="32" spans="1:4" ht="15" customHeight="1" x14ac:dyDescent="0.2">
      <c r="A32" s="15" t="s">
        <v>66</v>
      </c>
      <c r="B32" s="8"/>
      <c r="C32" s="8"/>
      <c r="D32" s="8"/>
    </row>
    <row r="33" spans="1:4" ht="15" customHeight="1" x14ac:dyDescent="0.2">
      <c r="A33" s="15"/>
      <c r="B33" s="8"/>
      <c r="C33" s="8"/>
      <c r="D33" s="8"/>
    </row>
    <row r="34" spans="1:4" ht="15" customHeight="1" x14ac:dyDescent="0.2">
      <c r="A34" s="15" t="s">
        <v>65</v>
      </c>
      <c r="B34" s="8"/>
      <c r="C34" s="8"/>
      <c r="D34" s="8"/>
    </row>
    <row r="35" spans="1:4" s="3" customFormat="1" ht="15" customHeight="1" x14ac:dyDescent="0.2">
      <c r="A35" s="14" t="s">
        <v>64</v>
      </c>
      <c r="B35" s="17"/>
      <c r="C35" s="17"/>
      <c r="D35" s="17"/>
    </row>
    <row r="36" spans="1:4" s="3" customFormat="1" ht="15" customHeight="1" x14ac:dyDescent="0.2">
      <c r="A36" s="14" t="s">
        <v>63</v>
      </c>
      <c r="B36" s="17"/>
      <c r="C36" s="17"/>
      <c r="D36" s="17"/>
    </row>
    <row r="37" spans="1:4" s="3" customFormat="1" ht="15" customHeight="1" x14ac:dyDescent="0.2">
      <c r="A37" s="14" t="s">
        <v>62</v>
      </c>
      <c r="B37" s="17"/>
      <c r="C37" s="17"/>
      <c r="D37" s="17"/>
    </row>
    <row r="38" spans="1:4" s="3" customFormat="1" ht="15" customHeight="1" x14ac:dyDescent="0.2">
      <c r="A38" s="14"/>
      <c r="B38" s="17"/>
      <c r="C38" s="17"/>
      <c r="D38" s="17"/>
    </row>
    <row r="39" spans="1:4" s="3" customFormat="1" ht="15" customHeight="1" x14ac:dyDescent="0.2">
      <c r="A39" s="15" t="s">
        <v>61</v>
      </c>
      <c r="B39" s="17"/>
      <c r="C39" s="17"/>
      <c r="D39" s="17"/>
    </row>
    <row r="40" spans="1:4" s="3" customFormat="1" ht="15" customHeight="1" x14ac:dyDescent="0.2">
      <c r="A40" s="14" t="s">
        <v>60</v>
      </c>
      <c r="B40" s="17"/>
      <c r="C40" s="17"/>
      <c r="D40" s="17"/>
    </row>
    <row r="41" spans="1:4" s="3" customFormat="1" ht="15" customHeight="1" x14ac:dyDescent="0.2">
      <c r="A41" s="18"/>
      <c r="B41" s="17"/>
      <c r="C41" s="17"/>
      <c r="D41" s="17"/>
    </row>
    <row r="42" spans="1:4" ht="15.75" x14ac:dyDescent="0.25">
      <c r="A42" s="10" t="s">
        <v>59</v>
      </c>
      <c r="B42" s="8"/>
      <c r="C42" s="8"/>
      <c r="D42" s="8"/>
    </row>
    <row r="43" spans="1:4" x14ac:dyDescent="0.2">
      <c r="A43" s="12" t="s">
        <v>58</v>
      </c>
      <c r="B43" s="8"/>
      <c r="C43" s="8"/>
      <c r="D43" s="8"/>
    </row>
    <row r="44" spans="1:4" x14ac:dyDescent="0.2">
      <c r="A44" s="12"/>
      <c r="B44" s="8"/>
      <c r="C44" s="8"/>
      <c r="D44" s="8"/>
    </row>
    <row r="45" spans="1:4" ht="15.75" x14ac:dyDescent="0.25">
      <c r="A45" s="10" t="s">
        <v>57</v>
      </c>
      <c r="B45" s="8"/>
      <c r="C45" s="8"/>
      <c r="D45" s="8"/>
    </row>
    <row r="46" spans="1:4" s="4" customFormat="1" x14ac:dyDescent="0.2">
      <c r="A46" s="19" t="s">
        <v>56</v>
      </c>
      <c r="B46" s="19" t="s">
        <v>55</v>
      </c>
      <c r="C46" s="19" t="s">
        <v>54</v>
      </c>
      <c r="D46" s="19" t="s">
        <v>53</v>
      </c>
    </row>
    <row r="47" spans="1:4" s="5" customFormat="1" ht="24.75" customHeight="1" x14ac:dyDescent="0.2">
      <c r="A47" s="20" t="s">
        <v>13</v>
      </c>
      <c r="B47" s="20" t="s">
        <v>52</v>
      </c>
      <c r="C47" s="21" t="s">
        <v>51</v>
      </c>
      <c r="D47" s="21" t="s">
        <v>50</v>
      </c>
    </row>
    <row r="48" spans="1:4" ht="63.75" x14ac:dyDescent="0.2">
      <c r="A48" s="22" t="s">
        <v>12</v>
      </c>
      <c r="B48" s="22" t="s">
        <v>49</v>
      </c>
      <c r="C48" s="21" t="s">
        <v>48</v>
      </c>
      <c r="D48" s="23" t="s">
        <v>47</v>
      </c>
    </row>
    <row r="49" spans="1:4" ht="12.75" customHeight="1" x14ac:dyDescent="0.2">
      <c r="A49" s="15"/>
      <c r="B49" s="8"/>
      <c r="C49" s="8"/>
      <c r="D49" s="8"/>
    </row>
    <row r="50" spans="1:4" ht="12.75" customHeight="1" x14ac:dyDescent="0.25">
      <c r="A50" s="10" t="s">
        <v>46</v>
      </c>
      <c r="B50" s="8"/>
      <c r="C50" s="8"/>
      <c r="D50" s="8"/>
    </row>
    <row r="51" spans="1:4" x14ac:dyDescent="0.2">
      <c r="A51" s="22" t="s">
        <v>45</v>
      </c>
      <c r="B51" s="22"/>
      <c r="C51" s="21"/>
      <c r="D51" s="23"/>
    </row>
    <row r="52" spans="1:4" ht="15.75" x14ac:dyDescent="0.2">
      <c r="A52" s="24" t="s">
        <v>44</v>
      </c>
      <c r="B52" s="22"/>
      <c r="C52" s="21"/>
      <c r="D52" s="23"/>
    </row>
    <row r="53" spans="1:4" x14ac:dyDescent="0.2">
      <c r="A53" s="22"/>
      <c r="B53" s="22"/>
      <c r="C53" s="21"/>
      <c r="D53" s="23"/>
    </row>
    <row r="54" spans="1:4" x14ac:dyDescent="0.2">
      <c r="A54" s="22" t="s">
        <v>43</v>
      </c>
      <c r="B54" s="22"/>
      <c r="C54" s="21"/>
      <c r="D54" s="23"/>
    </row>
    <row r="55" spans="1:4" ht="12.75" customHeight="1" x14ac:dyDescent="0.2">
      <c r="A55" s="15"/>
      <c r="B55" s="8"/>
      <c r="C55" s="8"/>
      <c r="D55" s="8"/>
    </row>
    <row r="56" spans="1:4" x14ac:dyDescent="0.2">
      <c r="A56" s="12"/>
      <c r="B56" s="8"/>
      <c r="C56" s="8"/>
      <c r="D56" s="8"/>
    </row>
    <row r="57" spans="1:4" x14ac:dyDescent="0.2">
      <c r="A57" s="12"/>
      <c r="B57" s="8"/>
      <c r="C57" s="8"/>
      <c r="D57" s="8"/>
    </row>
    <row r="58" spans="1:4" x14ac:dyDescent="0.2">
      <c r="A58" s="12"/>
      <c r="B58" s="8"/>
      <c r="C58" s="8"/>
      <c r="D58" s="8"/>
    </row>
    <row r="59" spans="1:4" x14ac:dyDescent="0.2">
      <c r="A59" s="12"/>
      <c r="B59" s="8"/>
      <c r="C59" s="8"/>
      <c r="D59" s="8"/>
    </row>
    <row r="60" spans="1:4" x14ac:dyDescent="0.2">
      <c r="A60" s="12"/>
      <c r="B60" s="8"/>
      <c r="C60" s="8"/>
      <c r="D60" s="8"/>
    </row>
    <row r="61" spans="1:4" x14ac:dyDescent="0.2">
      <c r="A61" s="12"/>
      <c r="B61" s="8"/>
      <c r="C61" s="8"/>
      <c r="D61" s="8"/>
    </row>
    <row r="62" spans="1:4" x14ac:dyDescent="0.2">
      <c r="A62" s="12"/>
      <c r="B62" s="8"/>
      <c r="C62" s="8"/>
      <c r="D62" s="8"/>
    </row>
    <row r="63" spans="1:4" x14ac:dyDescent="0.2">
      <c r="A63" s="12"/>
      <c r="B63" s="8"/>
      <c r="C63" s="8"/>
      <c r="D63" s="8"/>
    </row>
    <row r="64" spans="1:4" x14ac:dyDescent="0.2">
      <c r="A64" s="12"/>
      <c r="B64" s="8"/>
      <c r="C64" s="8"/>
      <c r="D64" s="8"/>
    </row>
    <row r="65" spans="1:4" x14ac:dyDescent="0.2">
      <c r="A65" s="12"/>
      <c r="B65" s="8"/>
      <c r="C65" s="8"/>
      <c r="D65" s="8"/>
    </row>
    <row r="66" spans="1:4" x14ac:dyDescent="0.2">
      <c r="A66" s="12"/>
      <c r="B66" s="8"/>
      <c r="C66" s="8"/>
      <c r="D66" s="8"/>
    </row>
    <row r="67" spans="1:4" x14ac:dyDescent="0.2">
      <c r="A67" s="12"/>
      <c r="B67" s="8"/>
      <c r="C67" s="8"/>
      <c r="D67" s="8"/>
    </row>
    <row r="68" spans="1:4" x14ac:dyDescent="0.2">
      <c r="A68" s="12"/>
      <c r="B68" s="8"/>
      <c r="C68" s="8"/>
      <c r="D68" s="8"/>
    </row>
    <row r="69" spans="1:4" x14ac:dyDescent="0.2">
      <c r="A69" s="12"/>
      <c r="B69" s="8"/>
      <c r="C69" s="8"/>
      <c r="D69" s="8"/>
    </row>
    <row r="70" spans="1:4" x14ac:dyDescent="0.2">
      <c r="A70" s="12"/>
      <c r="B70" s="8"/>
      <c r="C70" s="8"/>
      <c r="D70" s="8"/>
    </row>
    <row r="71" spans="1:4" x14ac:dyDescent="0.2">
      <c r="A71" s="12"/>
      <c r="B71" s="8"/>
      <c r="C71" s="8"/>
      <c r="D71" s="8"/>
    </row>
    <row r="72" spans="1:4" x14ac:dyDescent="0.2">
      <c r="A72" s="12"/>
      <c r="B72" s="8"/>
      <c r="C72" s="8"/>
      <c r="D72" s="8"/>
    </row>
    <row r="73" spans="1:4" x14ac:dyDescent="0.2">
      <c r="A73" s="12"/>
      <c r="B73" s="8"/>
      <c r="C73" s="8"/>
      <c r="D73" s="8"/>
    </row>
    <row r="74" spans="1:4" x14ac:dyDescent="0.2">
      <c r="A74" s="12"/>
      <c r="B74" s="8"/>
      <c r="C74" s="8"/>
      <c r="D74" s="8"/>
    </row>
    <row r="75" spans="1:4" x14ac:dyDescent="0.2">
      <c r="A75" s="12"/>
      <c r="B75" s="8"/>
      <c r="C75" s="8"/>
      <c r="D75" s="8"/>
    </row>
    <row r="76" spans="1:4" x14ac:dyDescent="0.2">
      <c r="A76" s="12"/>
      <c r="B76" s="8"/>
      <c r="C76" s="8"/>
      <c r="D76" s="8"/>
    </row>
    <row r="77" spans="1:4" x14ac:dyDescent="0.2">
      <c r="A77" s="12"/>
      <c r="B77" s="8"/>
      <c r="C77" s="8"/>
      <c r="D77" s="8"/>
    </row>
    <row r="78" spans="1:4" x14ac:dyDescent="0.2">
      <c r="A78" s="12"/>
      <c r="B78" s="8"/>
      <c r="C78" s="8"/>
      <c r="D78" s="8"/>
    </row>
    <row r="79" spans="1:4" x14ac:dyDescent="0.2">
      <c r="A79" s="12"/>
      <c r="B79" s="8"/>
      <c r="C79" s="8"/>
      <c r="D79" s="8"/>
    </row>
    <row r="80" spans="1:4" x14ac:dyDescent="0.2">
      <c r="A80" s="12"/>
      <c r="B80" s="8"/>
      <c r="C80" s="8"/>
      <c r="D80" s="8"/>
    </row>
    <row r="81" spans="1:4" x14ac:dyDescent="0.2">
      <c r="A81" s="12"/>
      <c r="B81" s="8"/>
      <c r="C81" s="8"/>
      <c r="D81" s="8"/>
    </row>
    <row r="82" spans="1:4" x14ac:dyDescent="0.2">
      <c r="A82" s="12"/>
      <c r="B82" s="8"/>
      <c r="C82" s="8"/>
      <c r="D82" s="8"/>
    </row>
    <row r="83" spans="1:4" x14ac:dyDescent="0.2">
      <c r="A83" s="12"/>
      <c r="B83" s="8"/>
      <c r="C83" s="8"/>
      <c r="D83" s="8"/>
    </row>
    <row r="84" spans="1:4" x14ac:dyDescent="0.2">
      <c r="A84" s="12"/>
      <c r="B84" s="8"/>
      <c r="C84" s="8"/>
      <c r="D84" s="8"/>
    </row>
    <row r="85" spans="1:4" x14ac:dyDescent="0.2">
      <c r="A85" s="12"/>
      <c r="B85" s="8"/>
      <c r="C85" s="8"/>
      <c r="D85" s="8"/>
    </row>
    <row r="86" spans="1:4" x14ac:dyDescent="0.2">
      <c r="A86" s="12"/>
      <c r="B86" s="8"/>
      <c r="C86" s="8"/>
      <c r="D86" s="8"/>
    </row>
    <row r="87" spans="1:4" x14ac:dyDescent="0.2">
      <c r="A87" s="12"/>
      <c r="B87" s="8"/>
      <c r="C87" s="8"/>
      <c r="D87" s="8"/>
    </row>
    <row r="88" spans="1:4" x14ac:dyDescent="0.2">
      <c r="A88" s="12"/>
      <c r="B88" s="8"/>
      <c r="C88" s="8"/>
      <c r="D88" s="8"/>
    </row>
    <row r="89" spans="1:4" x14ac:dyDescent="0.2">
      <c r="A89" s="12"/>
      <c r="B89" s="8"/>
      <c r="C89" s="8"/>
      <c r="D89" s="8"/>
    </row>
    <row r="90" spans="1:4" x14ac:dyDescent="0.2">
      <c r="A90" s="12"/>
      <c r="B90" s="8"/>
      <c r="C90" s="8"/>
      <c r="D90" s="8"/>
    </row>
    <row r="91" spans="1:4" x14ac:dyDescent="0.2">
      <c r="A91" s="12"/>
      <c r="B91" s="8"/>
      <c r="C91" s="8"/>
      <c r="D91" s="8"/>
    </row>
    <row r="92" spans="1:4" x14ac:dyDescent="0.2">
      <c r="A92" s="12"/>
      <c r="B92" s="8"/>
      <c r="C92" s="8"/>
      <c r="D92" s="8"/>
    </row>
    <row r="93" spans="1:4" x14ac:dyDescent="0.2">
      <c r="A93" s="25"/>
      <c r="B93" s="25"/>
      <c r="C93" s="21"/>
      <c r="D93" s="22"/>
    </row>
    <row r="94" spans="1:4" ht="15.75" x14ac:dyDescent="0.25">
      <c r="A94" s="26" t="s">
        <v>86</v>
      </c>
      <c r="B94" s="8"/>
      <c r="C94" s="8"/>
      <c r="D94" s="8"/>
    </row>
    <row r="95" spans="1:4" x14ac:dyDescent="0.2">
      <c r="A95" s="27" t="s">
        <v>87</v>
      </c>
      <c r="B95" s="8"/>
      <c r="C95" s="8"/>
      <c r="D95" s="8"/>
    </row>
    <row r="96" spans="1:4" ht="30" customHeight="1" x14ac:dyDescent="0.2">
      <c r="A96" s="28" t="s">
        <v>88</v>
      </c>
      <c r="B96" s="29" t="s">
        <v>89</v>
      </c>
      <c r="C96" s="8"/>
      <c r="D96" s="8"/>
    </row>
    <row r="97" spans="1:4" ht="30" customHeight="1" x14ac:dyDescent="0.2">
      <c r="A97" s="28" t="s">
        <v>91</v>
      </c>
      <c r="B97" s="29" t="s">
        <v>92</v>
      </c>
      <c r="C97" s="8"/>
      <c r="D97" s="8"/>
    </row>
    <row r="98" spans="1:4" x14ac:dyDescent="0.2">
      <c r="A98" s="30" t="s">
        <v>90</v>
      </c>
      <c r="B98" s="8"/>
      <c r="C98" s="8"/>
      <c r="D98" s="8"/>
    </row>
    <row r="99" spans="1:4" x14ac:dyDescent="0.2">
      <c r="A99" s="8"/>
      <c r="B99" s="8"/>
      <c r="C99" s="8"/>
      <c r="D99" s="8"/>
    </row>
    <row r="100" spans="1:4" ht="15.75" x14ac:dyDescent="0.25">
      <c r="A100" s="10" t="s">
        <v>42</v>
      </c>
      <c r="B100" s="8"/>
      <c r="C100" s="8"/>
      <c r="D100" s="8"/>
    </row>
    <row r="101" spans="1:4" ht="12.75" customHeight="1" x14ac:dyDescent="0.2">
      <c r="A101" s="31"/>
      <c r="B101" s="31"/>
      <c r="C101" s="31"/>
      <c r="D101" s="31"/>
    </row>
    <row r="102" spans="1:4" ht="12.75" customHeight="1" x14ac:dyDescent="0.25">
      <c r="A102" s="10" t="s">
        <v>41</v>
      </c>
      <c r="B102" s="31"/>
      <c r="C102" s="31"/>
      <c r="D102" s="31"/>
    </row>
    <row r="103" spans="1:4" ht="12.75" customHeight="1" x14ac:dyDescent="0.2">
      <c r="A103" s="14" t="str">
        <f>'Example 1'!A1</f>
        <v>Example 1: Simple Entry of FLOOR.PRECISE Function</v>
      </c>
      <c r="B103" s="31"/>
      <c r="C103" s="31"/>
      <c r="D103" s="31"/>
    </row>
    <row r="104" spans="1:4" ht="12.75" customHeight="1" x14ac:dyDescent="0.2">
      <c r="A104" s="14" t="str">
        <f>'Example 2'!A1</f>
        <v>Example 2: Investigating the Rules of Rounding with FLOOR.PRECISE</v>
      </c>
      <c r="B104" s="31"/>
      <c r="C104" s="31"/>
      <c r="D104" s="31"/>
    </row>
    <row r="105" spans="1:4" ht="12.75" customHeight="1" x14ac:dyDescent="0.2">
      <c r="A105" s="18" t="str">
        <f>'Example 2'!A4</f>
        <v>a. Positive number / Positive significance</v>
      </c>
      <c r="B105" s="31"/>
      <c r="C105" s="31"/>
      <c r="D105" s="31"/>
    </row>
    <row r="106" spans="1:4" ht="12.75" customHeight="1" x14ac:dyDescent="0.2">
      <c r="A106" s="18" t="str">
        <f>'Example 2'!A10</f>
        <v>b. Negative number / Negative significance</v>
      </c>
      <c r="B106" s="31"/>
      <c r="C106" s="31"/>
      <c r="D106" s="31"/>
    </row>
    <row r="107" spans="1:4" ht="12.75" customHeight="1" x14ac:dyDescent="0.2">
      <c r="A107" s="18" t="str">
        <f>'Example 2'!A16</f>
        <v>c. Positive number / Negative significance</v>
      </c>
      <c r="B107" s="31"/>
      <c r="C107" s="31"/>
      <c r="D107" s="31"/>
    </row>
    <row r="108" spans="1:4" ht="12.75" customHeight="1" x14ac:dyDescent="0.2">
      <c r="A108" s="18" t="str">
        <f>'Example 2'!A22</f>
        <v>d. Negative number / Positive significance</v>
      </c>
      <c r="B108" s="31"/>
      <c r="C108" s="31"/>
      <c r="D108" s="31"/>
    </row>
    <row r="109" spans="1:4" ht="12.75" customHeight="1" x14ac:dyDescent="0.2">
      <c r="A109" s="18" t="str">
        <f>'Example 2'!A28</f>
        <v>e. Positive number / Zero significance</v>
      </c>
      <c r="B109" s="31"/>
      <c r="C109" s="31"/>
      <c r="D109" s="31"/>
    </row>
    <row r="110" spans="1:4" ht="12.75" customHeight="1" x14ac:dyDescent="0.2">
      <c r="A110" s="18" t="str">
        <f>'Example 2'!A34</f>
        <v>f. Negative numbers / Zero significance</v>
      </c>
      <c r="B110" s="31"/>
      <c r="C110" s="31"/>
      <c r="D110" s="31"/>
    </row>
    <row r="111" spans="1:4" ht="12.75" customHeight="1" x14ac:dyDescent="0.2">
      <c r="A111" s="14" t="str">
        <f>'Example 3'!A1</f>
        <v>Example 3: Use and Validation of FLOOR.PRECISE</v>
      </c>
      <c r="B111" s="31"/>
      <c r="C111" s="31"/>
      <c r="D111" s="31"/>
    </row>
    <row r="112" spans="1:4" ht="12.75" customHeight="1" x14ac:dyDescent="0.2">
      <c r="A112" s="14"/>
      <c r="B112" s="31"/>
      <c r="C112" s="31"/>
      <c r="D112" s="31"/>
    </row>
    <row r="113" spans="1:4" ht="15.75" x14ac:dyDescent="0.25">
      <c r="A113" s="10" t="s">
        <v>2</v>
      </c>
      <c r="B113" s="8"/>
      <c r="C113" s="8"/>
      <c r="D113" s="8"/>
    </row>
    <row r="114" spans="1:4" ht="15" customHeight="1" x14ac:dyDescent="0.2">
      <c r="A114" s="8"/>
      <c r="B114" s="8"/>
      <c r="C114" s="8"/>
      <c r="D114" s="8"/>
    </row>
    <row r="115" spans="1:4" s="6" customFormat="1" ht="15" customHeight="1" x14ac:dyDescent="0.2">
      <c r="A115" s="32" t="s">
        <v>1</v>
      </c>
      <c r="B115" s="32"/>
      <c r="C115" s="32"/>
      <c r="D115" s="32"/>
    </row>
    <row r="116" spans="1:4" x14ac:dyDescent="0.2">
      <c r="A116" s="15" t="s">
        <v>0</v>
      </c>
      <c r="B116" s="8"/>
      <c r="C116" s="8"/>
      <c r="D116" s="8"/>
    </row>
    <row r="117" spans="1:4" x14ac:dyDescent="0.2">
      <c r="A117" s="15"/>
      <c r="B117" s="8"/>
      <c r="C117" s="8"/>
      <c r="D117" s="8"/>
    </row>
    <row r="118" spans="1:4" x14ac:dyDescent="0.2">
      <c r="A118" s="33"/>
      <c r="B118" s="33"/>
      <c r="C118" s="33"/>
      <c r="D118" s="33"/>
    </row>
  </sheetData>
  <mergeCells count="1">
    <mergeCell ref="A115:D11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8" tint="0.39997558519241921"/>
  </sheetPr>
  <dimension ref="A1:E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0" t="s">
        <v>40</v>
      </c>
      <c r="B1" s="41"/>
      <c r="C1" s="41"/>
      <c r="D1" s="41"/>
      <c r="E1" s="41"/>
    </row>
    <row r="2" spans="1:5" ht="15" customHeight="1" x14ac:dyDescent="0.2">
      <c r="A2" s="7" t="str">
        <f ca="1">IF(1*LEFT(INFO("release"),2)&gt;=14,"","This function will not work in versions of Excel before 2010")</f>
        <v/>
      </c>
      <c r="B2" s="19"/>
      <c r="C2" s="19"/>
      <c r="D2" s="19"/>
      <c r="E2" s="19"/>
    </row>
    <row r="3" spans="1:5" x14ac:dyDescent="0.2">
      <c r="A3" s="19" t="s">
        <v>39</v>
      </c>
      <c r="B3" s="19"/>
      <c r="C3" s="19"/>
      <c r="D3" s="19" t="s">
        <v>38</v>
      </c>
      <c r="E3" s="19"/>
    </row>
    <row r="4" spans="1:5" x14ac:dyDescent="0.2">
      <c r="A4" s="8" t="s">
        <v>13</v>
      </c>
      <c r="B4" s="38">
        <v>27.1</v>
      </c>
      <c r="C4" s="8"/>
      <c r="D4" s="8" t="s">
        <v>13</v>
      </c>
      <c r="E4" s="38">
        <v>27</v>
      </c>
    </row>
    <row r="5" spans="1:5" x14ac:dyDescent="0.2">
      <c r="A5" s="8"/>
      <c r="B5" s="8"/>
      <c r="C5" s="8"/>
      <c r="D5" s="8" t="s">
        <v>12</v>
      </c>
      <c r="E5" s="38">
        <v>5</v>
      </c>
    </row>
    <row r="6" spans="1:5" x14ac:dyDescent="0.2">
      <c r="A6" s="8"/>
      <c r="B6" s="8"/>
      <c r="C6" s="8"/>
      <c r="D6" s="8"/>
      <c r="E6" s="8"/>
    </row>
    <row r="7" spans="1:5" x14ac:dyDescent="0.2">
      <c r="A7" s="15" t="s">
        <v>11</v>
      </c>
      <c r="B7" s="39">
        <f>_xlfn.FLOOR.PRECISE(B4)</f>
        <v>27</v>
      </c>
      <c r="C7" s="8"/>
      <c r="D7" s="8"/>
      <c r="E7" s="39">
        <f>_xlfn.FLOOR.PRECISE(E4,E5)</f>
        <v>25</v>
      </c>
    </row>
    <row r="8" spans="1:5" x14ac:dyDescent="0.2">
      <c r="A8" s="15" t="str">
        <f ca="1">"Formula in "&amp;ADDRESS(ROW(B7),COLUMN(B7),4)&amp;"   &gt;&gt;&gt;    "&amp;_xlfn.FORMULATEXT(B7)</f>
        <v>Formula in B7   &gt;&gt;&gt;    =FLOOR.PRECISE(B4)</v>
      </c>
      <c r="B8" s="39"/>
      <c r="C8" s="8"/>
      <c r="D8" s="15" t="str">
        <f ca="1">"Formula in "&amp;ADDRESS(ROW(E7),COLUMN(E7),4)&amp;"   &gt;&gt;&gt;    "&amp;_xlfn.FORMULATEXT(E7)</f>
        <v>Formula in E7   &gt;&gt;&gt;    =FLOOR.PRECISE(E4,E5)</v>
      </c>
      <c r="E8" s="39"/>
    </row>
    <row r="9" spans="1:5" x14ac:dyDescent="0.2">
      <c r="A9" s="8"/>
      <c r="B9" s="8"/>
      <c r="C9" s="8"/>
      <c r="D9" s="8"/>
      <c r="E9" s="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8" tint="0.39997558519241921"/>
  </sheetPr>
  <dimension ref="A1:E3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20.7109375" style="1" customWidth="1"/>
    <col min="4" max="4" width="30.7109375" style="1" customWidth="1"/>
    <col min="5" max="5" width="40.7109375" style="1" customWidth="1"/>
    <col min="6" max="16384" width="9.140625" style="1"/>
  </cols>
  <sheetData>
    <row r="1" spans="1:5" ht="30" customHeight="1" x14ac:dyDescent="0.2">
      <c r="A1" s="40" t="s">
        <v>37</v>
      </c>
      <c r="B1" s="41"/>
      <c r="C1" s="41"/>
      <c r="D1" s="41"/>
      <c r="E1" s="41"/>
    </row>
    <row r="2" spans="1:5" ht="15" customHeight="1" x14ac:dyDescent="0.2">
      <c r="A2" s="7" t="str">
        <f ca="1">IF(1*LEFT(INFO("release"),2)&gt;=14,"","This function will not work in versions of Excel before 2010")</f>
        <v/>
      </c>
      <c r="B2" s="42"/>
      <c r="C2" s="8"/>
      <c r="D2" s="42"/>
      <c r="E2" s="43"/>
    </row>
    <row r="3" spans="1:5" x14ac:dyDescent="0.2">
      <c r="A3" s="19" t="s">
        <v>36</v>
      </c>
      <c r="B3" s="42" t="s">
        <v>35</v>
      </c>
      <c r="C3" s="8"/>
      <c r="D3" s="42" t="s">
        <v>34</v>
      </c>
      <c r="E3" s="43" t="s">
        <v>33</v>
      </c>
    </row>
    <row r="4" spans="1:5" x14ac:dyDescent="0.2">
      <c r="A4" s="19" t="s">
        <v>32</v>
      </c>
      <c r="B4" s="42"/>
      <c r="C4" s="8"/>
      <c r="D4" s="42"/>
      <c r="E4" s="43"/>
    </row>
    <row r="5" spans="1:5" x14ac:dyDescent="0.2">
      <c r="A5" s="15" t="s">
        <v>25</v>
      </c>
      <c r="B5" s="44">
        <v>27</v>
      </c>
      <c r="C5" s="8"/>
      <c r="D5" s="44">
        <v>27.5</v>
      </c>
      <c r="E5" s="45"/>
    </row>
    <row r="6" spans="1:5" x14ac:dyDescent="0.2">
      <c r="A6" s="15" t="s">
        <v>27</v>
      </c>
      <c r="B6" s="44">
        <v>5</v>
      </c>
      <c r="C6" s="8"/>
      <c r="D6" s="44">
        <f>B6</f>
        <v>5</v>
      </c>
      <c r="E6" s="8"/>
    </row>
    <row r="7" spans="1:5" x14ac:dyDescent="0.2">
      <c r="A7" s="15" t="s">
        <v>20</v>
      </c>
      <c r="B7" s="44">
        <f>_xlfn.FLOOR.PRECISE(B5,B6)</f>
        <v>25</v>
      </c>
      <c r="C7" s="39">
        <f>IF(B6=0,0,IF(B5&lt;0,-ROUNDUP(-B5/ABS(B6),0)*ABS(B6),ROUNDDOWN(B5/ABS(B6),0)*ABS(B6)))</f>
        <v>25</v>
      </c>
      <c r="D7" s="44">
        <f>_xlfn.FLOOR.PRECISE(D5,D6)</f>
        <v>25</v>
      </c>
      <c r="E7" s="8"/>
    </row>
    <row r="8" spans="1:5" x14ac:dyDescent="0.2">
      <c r="A8" s="15" t="str">
        <f ca="1">"Formula in "&amp;ADDRESS(ROW(B7),COLUMN(B7),4)&amp;"   &gt;&gt;&gt;    "&amp;_xlfn.FORMULATEXT(B7)</f>
        <v>Formula in B7   &gt;&gt;&gt;    =FLOOR.PRECISE(B5,B6)</v>
      </c>
      <c r="B8" s="44"/>
      <c r="C8" s="8"/>
      <c r="D8" s="15" t="str">
        <f ca="1">"Formula in "&amp;ADDRESS(ROW(D7),COLUMN(D7),4)&amp;"   &gt;&gt;&gt;    "&amp;_xlfn.FORMULATEXT(D7)</f>
        <v>Formula in D7   &gt;&gt;&gt;    =FLOOR.PRECISE(D5,D6)</v>
      </c>
      <c r="E8" s="8"/>
    </row>
    <row r="9" spans="1:5" x14ac:dyDescent="0.2">
      <c r="A9" s="15"/>
      <c r="B9" s="44"/>
      <c r="C9" s="8"/>
      <c r="D9" s="44"/>
      <c r="E9" s="8"/>
    </row>
    <row r="10" spans="1:5" x14ac:dyDescent="0.2">
      <c r="A10" s="19" t="s">
        <v>31</v>
      </c>
      <c r="B10" s="44"/>
      <c r="C10" s="8"/>
      <c r="D10" s="44"/>
      <c r="E10" s="8"/>
    </row>
    <row r="11" spans="1:5" x14ac:dyDescent="0.2">
      <c r="A11" s="15" t="s">
        <v>22</v>
      </c>
      <c r="B11" s="44">
        <f>-B5</f>
        <v>-27</v>
      </c>
      <c r="C11" s="8"/>
      <c r="D11" s="44">
        <v>-27.5</v>
      </c>
      <c r="E11" s="8"/>
    </row>
    <row r="12" spans="1:5" x14ac:dyDescent="0.2">
      <c r="A12" s="15" t="s">
        <v>29</v>
      </c>
      <c r="B12" s="44">
        <v>-5</v>
      </c>
      <c r="C12" s="8"/>
      <c r="D12" s="44">
        <f>B12</f>
        <v>-5</v>
      </c>
      <c r="E12" s="8"/>
    </row>
    <row r="13" spans="1:5" x14ac:dyDescent="0.2">
      <c r="A13" s="15" t="s">
        <v>20</v>
      </c>
      <c r="B13" s="44">
        <f>_xlfn.FLOOR.PRECISE(B11,B12)</f>
        <v>-30</v>
      </c>
      <c r="C13" s="39">
        <f>IF(B12=0,0,IF(B11&lt;0,-ROUNDUP(-B11/ABS(B12),0)*ABS(B12),ROUNDDOWN(B11/ABS(B12),0)*ABS(B12)))</f>
        <v>-30</v>
      </c>
      <c r="D13" s="44">
        <f>_xlfn.FLOOR.PRECISE(D11,D12)</f>
        <v>-30</v>
      </c>
      <c r="E13" s="15"/>
    </row>
    <row r="14" spans="1:5" x14ac:dyDescent="0.2">
      <c r="A14" s="15" t="str">
        <f ca="1">"Formula in "&amp;ADDRESS(ROW(B13),COLUMN(B13),4)&amp;"   &gt;&gt;&gt;    "&amp;_xlfn.FORMULATEXT(B13)</f>
        <v>Formula in B13   &gt;&gt;&gt;    =FLOOR.PRECISE(B11,B12)</v>
      </c>
      <c r="B14" s="44"/>
      <c r="C14" s="8"/>
      <c r="D14" s="15" t="str">
        <f ca="1">"Formula in "&amp;ADDRESS(ROW(D13),COLUMN(D13),4)&amp;"   &gt;&gt;&gt;    "&amp;_xlfn.FORMULATEXT(D13)</f>
        <v>Formula in D13   &gt;&gt;&gt;    =FLOOR.PRECISE(D11,D12)</v>
      </c>
      <c r="E14" s="15"/>
    </row>
    <row r="15" spans="1:5" x14ac:dyDescent="0.2">
      <c r="A15" s="15"/>
      <c r="B15" s="44"/>
      <c r="C15" s="8"/>
      <c r="D15" s="44"/>
      <c r="E15" s="8"/>
    </row>
    <row r="16" spans="1:5" x14ac:dyDescent="0.2">
      <c r="A16" s="19" t="s">
        <v>30</v>
      </c>
      <c r="B16" s="44"/>
      <c r="C16" s="8"/>
      <c r="D16" s="44"/>
      <c r="E16" s="8"/>
    </row>
    <row r="17" spans="1:5" x14ac:dyDescent="0.2">
      <c r="A17" s="15" t="s">
        <v>25</v>
      </c>
      <c r="B17" s="44">
        <v>27</v>
      </c>
      <c r="C17" s="8"/>
      <c r="D17" s="44">
        <v>27.5</v>
      </c>
      <c r="E17" s="8"/>
    </row>
    <row r="18" spans="1:5" x14ac:dyDescent="0.2">
      <c r="A18" s="15" t="s">
        <v>29</v>
      </c>
      <c r="B18" s="44">
        <v>-5</v>
      </c>
      <c r="C18" s="8"/>
      <c r="D18" s="44">
        <f>B18</f>
        <v>-5</v>
      </c>
      <c r="E18" s="8" t="s">
        <v>24</v>
      </c>
    </row>
    <row r="19" spans="1:5" x14ac:dyDescent="0.2">
      <c r="A19" s="15" t="s">
        <v>20</v>
      </c>
      <c r="B19" s="44">
        <f>_xlfn.FLOOR.PRECISE(B17,B18)</f>
        <v>25</v>
      </c>
      <c r="C19" s="39">
        <f>IF(B18=0,0,IF(B17&lt;0,-ROUNDUP(-B17/ABS(B18),0)*ABS(B18),ROUNDDOWN(B17/ABS(B18),0)*ABS(B18)))</f>
        <v>25</v>
      </c>
      <c r="D19" s="44">
        <f>_xlfn.FLOOR.PRECISE(D17,D18)</f>
        <v>25</v>
      </c>
      <c r="E19" s="15"/>
    </row>
    <row r="20" spans="1:5" x14ac:dyDescent="0.2">
      <c r="A20" s="15" t="str">
        <f ca="1">"Formula in "&amp;ADDRESS(ROW(B19),COLUMN(B19),4)&amp;"   &gt;&gt;&gt;    "&amp;_xlfn.FORMULATEXT(B19)</f>
        <v>Formula in B19   &gt;&gt;&gt;    =FLOOR.PRECISE(B17,B18)</v>
      </c>
      <c r="B20" s="44"/>
      <c r="C20" s="8"/>
      <c r="D20" s="15" t="str">
        <f ca="1">"Formula in "&amp;ADDRESS(ROW(D19),COLUMN(D19),4)&amp;"   &gt;&gt;&gt;    "&amp;_xlfn.FORMULATEXT(D19)</f>
        <v>Formula in D19   &gt;&gt;&gt;    =FLOOR.PRECISE(D17,D18)</v>
      </c>
      <c r="E20" s="15"/>
    </row>
    <row r="21" spans="1:5" x14ac:dyDescent="0.2">
      <c r="A21" s="15"/>
      <c r="B21" s="44"/>
      <c r="C21" s="8"/>
      <c r="D21" s="44"/>
      <c r="E21" s="8"/>
    </row>
    <row r="22" spans="1:5" x14ac:dyDescent="0.2">
      <c r="A22" s="19" t="s">
        <v>28</v>
      </c>
      <c r="B22" s="44"/>
      <c r="C22" s="8"/>
      <c r="D22" s="44"/>
      <c r="E22" s="8"/>
    </row>
    <row r="23" spans="1:5" x14ac:dyDescent="0.2">
      <c r="A23" s="15" t="s">
        <v>22</v>
      </c>
      <c r="B23" s="44">
        <v>-27</v>
      </c>
      <c r="C23" s="8"/>
      <c r="D23" s="44">
        <v>-27.5</v>
      </c>
      <c r="E23" s="8"/>
    </row>
    <row r="24" spans="1:5" x14ac:dyDescent="0.2">
      <c r="A24" s="15" t="s">
        <v>27</v>
      </c>
      <c r="B24" s="44">
        <v>5</v>
      </c>
      <c r="C24" s="8"/>
      <c r="D24" s="44">
        <f>B24</f>
        <v>5</v>
      </c>
      <c r="E24" s="8" t="s">
        <v>24</v>
      </c>
    </row>
    <row r="25" spans="1:5" x14ac:dyDescent="0.2">
      <c r="A25" s="15" t="s">
        <v>20</v>
      </c>
      <c r="B25" s="44">
        <f>_xlfn.FLOOR.PRECISE(B23,B24)</f>
        <v>-30</v>
      </c>
      <c r="C25" s="39">
        <f>IF(B24=0,0,IF(B23&lt;0,-ROUNDUP(-B23/ABS(B24),0)*ABS(B24),ROUNDDOWN(B23/ABS(B24),0)*ABS(B24)))</f>
        <v>-30</v>
      </c>
      <c r="D25" s="44">
        <f>_xlfn.FLOOR.PRECISE(D23,D24)</f>
        <v>-30</v>
      </c>
      <c r="E25" s="15"/>
    </row>
    <row r="26" spans="1:5" x14ac:dyDescent="0.2">
      <c r="A26" s="15" t="str">
        <f ca="1">"Formula in "&amp;ADDRESS(ROW(B25),COLUMN(B25),4)&amp;"   &gt;&gt;&gt;    "&amp;_xlfn.FORMULATEXT(B25)</f>
        <v>Formula in B25   &gt;&gt;&gt;    =FLOOR.PRECISE(B23,B24)</v>
      </c>
      <c r="B26" s="44"/>
      <c r="C26" s="8"/>
      <c r="D26" s="15" t="str">
        <f ca="1">"Formula in "&amp;ADDRESS(ROW(D25),COLUMN(D25),4)&amp;"   &gt;&gt;&gt;    "&amp;_xlfn.FORMULATEXT(D25)</f>
        <v>Formula in D25   &gt;&gt;&gt;    =FLOOR.PRECISE(D23,D24)</v>
      </c>
      <c r="E26" s="15"/>
    </row>
    <row r="27" spans="1:5" x14ac:dyDescent="0.2">
      <c r="A27" s="15"/>
      <c r="B27" s="44"/>
      <c r="C27" s="8"/>
      <c r="D27" s="15"/>
      <c r="E27" s="15"/>
    </row>
    <row r="28" spans="1:5" x14ac:dyDescent="0.2">
      <c r="A28" s="19" t="s">
        <v>26</v>
      </c>
      <c r="B28" s="44"/>
      <c r="C28" s="8"/>
      <c r="D28" s="15"/>
      <c r="E28" s="15"/>
    </row>
    <row r="29" spans="1:5" x14ac:dyDescent="0.2">
      <c r="A29" s="15" t="s">
        <v>25</v>
      </c>
      <c r="B29" s="44">
        <v>27</v>
      </c>
      <c r="C29" s="8"/>
      <c r="D29" s="44">
        <v>27.5</v>
      </c>
      <c r="E29" s="8"/>
    </row>
    <row r="30" spans="1:5" x14ac:dyDescent="0.2">
      <c r="A30" s="15" t="s">
        <v>21</v>
      </c>
      <c r="B30" s="44">
        <v>0</v>
      </c>
      <c r="C30" s="8"/>
      <c r="D30" s="44">
        <f>B30</f>
        <v>0</v>
      </c>
      <c r="E30" s="8"/>
    </row>
    <row r="31" spans="1:5" x14ac:dyDescent="0.2">
      <c r="A31" s="15" t="s">
        <v>20</v>
      </c>
      <c r="B31" s="44">
        <f>_xlfn.FLOOR.PRECISE(B29,B30)</f>
        <v>0</v>
      </c>
      <c r="C31" s="39">
        <f>IF(B30=0,0,IF(B29&lt;0,-ROUNDUP(-B29/ABS(B30),0)*ABS(B30),ROUNDDOWN(B29/ABS(B30),0)*ABS(B30)))</f>
        <v>0</v>
      </c>
      <c r="D31" s="44">
        <f>_xlfn.FLOOR.PRECISE(D29,D30)</f>
        <v>0</v>
      </c>
      <c r="E31" s="8" t="s">
        <v>24</v>
      </c>
    </row>
    <row r="32" spans="1:5" x14ac:dyDescent="0.2">
      <c r="A32" s="15" t="str">
        <f ca="1">"Formula in "&amp;ADDRESS(ROW(B31),COLUMN(B31),4)&amp;"   &gt;&gt;&gt;    "&amp;_xlfn.FORMULATEXT(B31)</f>
        <v>Formula in B31   &gt;&gt;&gt;    =FLOOR.PRECISE(B29,B30)</v>
      </c>
      <c r="B32" s="44"/>
      <c r="C32" s="8"/>
      <c r="D32" s="15" t="str">
        <f ca="1">"Formula in "&amp;ADDRESS(ROW(D31),COLUMN(D31),4)&amp;"   &gt;&gt;&gt;    "&amp;_xlfn.FORMULATEXT(D31)</f>
        <v>Formula in D31   &gt;&gt;&gt;    =FLOOR.PRECISE(D29,D30)</v>
      </c>
      <c r="E32" s="15"/>
    </row>
    <row r="33" spans="1:5" x14ac:dyDescent="0.2">
      <c r="A33" s="15"/>
      <c r="B33" s="44"/>
      <c r="C33" s="8"/>
      <c r="D33" s="44"/>
      <c r="E33" s="8"/>
    </row>
    <row r="34" spans="1:5" x14ac:dyDescent="0.2">
      <c r="A34" s="19" t="s">
        <v>23</v>
      </c>
      <c r="B34" s="44"/>
      <c r="C34" s="8"/>
      <c r="D34" s="44"/>
      <c r="E34" s="8"/>
    </row>
    <row r="35" spans="1:5" x14ac:dyDescent="0.2">
      <c r="A35" s="15" t="s">
        <v>22</v>
      </c>
      <c r="B35" s="44">
        <v>-27</v>
      </c>
      <c r="C35" s="8"/>
      <c r="D35" s="44">
        <f>-D29</f>
        <v>-27.5</v>
      </c>
      <c r="E35" s="8"/>
    </row>
    <row r="36" spans="1:5" x14ac:dyDescent="0.2">
      <c r="A36" s="15" t="s">
        <v>21</v>
      </c>
      <c r="B36" s="44">
        <v>0</v>
      </c>
      <c r="C36" s="8"/>
      <c r="D36" s="44">
        <f>B36</f>
        <v>0</v>
      </c>
      <c r="E36" s="8"/>
    </row>
    <row r="37" spans="1:5" x14ac:dyDescent="0.2">
      <c r="A37" s="15" t="s">
        <v>20</v>
      </c>
      <c r="B37" s="44">
        <f>_xlfn.FLOOR.PRECISE(B35,B36)</f>
        <v>0</v>
      </c>
      <c r="C37" s="39">
        <f>IF(B36=0,0,IF(B35&lt;0,-ROUNDUP(-B35/ABS(B36),0)*ABS(B36),ROUNDDOWN(B35/ABS(B36),0)*ABS(B36)))</f>
        <v>0</v>
      </c>
      <c r="D37" s="44">
        <f>_xlfn.FLOOR.PRECISE(D35,D36)</f>
        <v>0</v>
      </c>
      <c r="E37" s="46" t="s">
        <v>19</v>
      </c>
    </row>
    <row r="38" spans="1:5" x14ac:dyDescent="0.2">
      <c r="A38" s="15" t="str">
        <f ca="1">"Formula in "&amp;ADDRESS(ROW(B37),COLUMN(B37),4)&amp;"   &gt;&gt;&gt;    "&amp;_xlfn.FORMULATEXT(B37)</f>
        <v>Formula in B37   &gt;&gt;&gt;    =FLOOR.PRECISE(B35,B36)</v>
      </c>
      <c r="B38" s="44"/>
      <c r="C38" s="8"/>
      <c r="D38" s="15" t="str">
        <f ca="1">"Formula in "&amp;ADDRESS(ROW(D37),COLUMN(D37),4)&amp;"   &gt;&gt;&gt;    "&amp;_xlfn.FORMULATEXT(D37)</f>
        <v>Formula in D37   &gt;&gt;&gt;    =FLOOR.PRECISE(D35,D36)</v>
      </c>
      <c r="E38" s="15"/>
    </row>
    <row r="39" spans="1:5" x14ac:dyDescent="0.2">
      <c r="A39" s="15"/>
      <c r="B39" s="44"/>
      <c r="C39" s="8"/>
      <c r="D39" s="15"/>
      <c r="E39" s="1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8" tint="0.39997558519241921"/>
  </sheetPr>
  <dimension ref="A1:E1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0" t="s">
        <v>18</v>
      </c>
      <c r="B1" s="41"/>
      <c r="C1" s="41"/>
      <c r="D1" s="41"/>
      <c r="E1" s="41"/>
    </row>
    <row r="2" spans="1:5" ht="15" customHeight="1" x14ac:dyDescent="0.2">
      <c r="A2" s="7" t="str">
        <f ca="1">IF(1*LEFT(INFO("release"),2)&gt;=14,"","This function will not work in versions of Excel before 2010")</f>
        <v/>
      </c>
      <c r="B2" s="47"/>
      <c r="C2" s="48"/>
      <c r="D2" s="19"/>
      <c r="E2" s="8"/>
    </row>
    <row r="3" spans="1:5" x14ac:dyDescent="0.2">
      <c r="A3" s="49" t="s">
        <v>17</v>
      </c>
      <c r="B3" s="47" t="s">
        <v>16</v>
      </c>
      <c r="C3" s="48" t="s">
        <v>15</v>
      </c>
      <c r="D3" s="19" t="s">
        <v>14</v>
      </c>
      <c r="E3" s="8"/>
    </row>
    <row r="4" spans="1:5" x14ac:dyDescent="0.2">
      <c r="A4" s="8" t="s">
        <v>13</v>
      </c>
      <c r="B4" s="50">
        <v>27</v>
      </c>
      <c r="C4" s="51">
        <f>IF(ISNUMBER(B4),0,"Data input error")</f>
        <v>0</v>
      </c>
      <c r="D4" s="8" t="str">
        <f ca="1">_xlfn.FORMULATEXT(C4)</f>
        <v>=IF(ISNUMBER(B4),0,"Data input error")</v>
      </c>
      <c r="E4" s="8"/>
    </row>
    <row r="5" spans="1:5" x14ac:dyDescent="0.2">
      <c r="A5" s="8" t="s">
        <v>12</v>
      </c>
      <c r="B5" s="50">
        <v>5</v>
      </c>
      <c r="C5" s="51">
        <f>IF(ISNUMBER(B5),0,"Data input error")</f>
        <v>0</v>
      </c>
      <c r="D5" s="8" t="str">
        <f ca="1">_xlfn.FORMULATEXT(C5)</f>
        <v>=IF(ISNUMBER(B5),0,"Data input error")</v>
      </c>
      <c r="E5" s="8"/>
    </row>
    <row r="6" spans="1:5" x14ac:dyDescent="0.2">
      <c r="A6" s="8"/>
      <c r="B6" s="8"/>
      <c r="C6" s="8" t="str">
        <f>IF(SUM(C4:C5)=0,"Data OK","Data input error")</f>
        <v>Data OK</v>
      </c>
      <c r="D6" s="8" t="str">
        <f ca="1">_xlfn.FORMULATEXT(C6)</f>
        <v>=IF(SUM(C4:C5)=0,"Data OK","Data input error")</v>
      </c>
      <c r="E6" s="8"/>
    </row>
    <row r="7" spans="1:5" ht="38.25" x14ac:dyDescent="0.2">
      <c r="A7" s="52" t="s">
        <v>11</v>
      </c>
      <c r="B7" s="53">
        <f>_xlfn.FLOOR.PRECISE(B4,B5)</f>
        <v>25</v>
      </c>
      <c r="C7" s="51" t="str">
        <f>IF(AND(ISNUMBER(B5),B4&gt;=0,B5=0),"Note that the number has been rounded down to 0","")</f>
        <v/>
      </c>
      <c r="D7" s="54" t="str">
        <f ca="1">_xlfn.FORMULATEXT(C7)</f>
        <v>=IF(AND(ISNUMBER(B5),B4&gt;=0,B5=0),"Note that the number has been rounded down to 0","")</v>
      </c>
      <c r="E7" s="8"/>
    </row>
    <row r="8" spans="1:5" x14ac:dyDescent="0.2">
      <c r="A8" s="15" t="str">
        <f ca="1">"Formula in "&amp;ADDRESS(ROW(B7),COLUMN(B7),4)&amp;"   &gt;&gt;&gt;    "&amp;_xlfn.FORMULATEXT(B7)</f>
        <v>Formula in B7   &gt;&gt;&gt;    =FLOOR.PRECISE(B4,B5)</v>
      </c>
      <c r="B8" s="8"/>
      <c r="C8" s="8"/>
      <c r="D8" s="8"/>
      <c r="E8" s="8"/>
    </row>
    <row r="9" spans="1:5" x14ac:dyDescent="0.2">
      <c r="A9" s="15"/>
      <c r="B9" s="8"/>
      <c r="C9" s="8"/>
      <c r="D9" s="8"/>
      <c r="E9" s="8"/>
    </row>
    <row r="10" spans="1:5" x14ac:dyDescent="0.2">
      <c r="A10" s="15" t="s">
        <v>10</v>
      </c>
      <c r="B10" s="8"/>
      <c r="C10" s="8"/>
      <c r="D10" s="8"/>
      <c r="E10" s="8"/>
    </row>
    <row r="11" spans="1:5" x14ac:dyDescent="0.2">
      <c r="A11" s="55" t="s">
        <v>9</v>
      </c>
      <c r="B11" s="48" t="s">
        <v>8</v>
      </c>
      <c r="C11" s="47" t="s">
        <v>7</v>
      </c>
      <c r="D11" s="48" t="s">
        <v>6</v>
      </c>
      <c r="E11" s="19"/>
    </row>
    <row r="12" spans="1:5" x14ac:dyDescent="0.2">
      <c r="A12" s="8" t="str">
        <f>A4</f>
        <v>number</v>
      </c>
      <c r="B12" s="15" t="s">
        <v>5</v>
      </c>
      <c r="C12" s="8"/>
      <c r="D12" s="8"/>
      <c r="E12" s="8"/>
    </row>
    <row r="13" spans="1:5" x14ac:dyDescent="0.2">
      <c r="A13" s="8"/>
      <c r="B13" s="19" t="s">
        <v>4</v>
      </c>
      <c r="C13" s="19" t="b">
        <f>ISNUMBER(B4)</f>
        <v>1</v>
      </c>
      <c r="D13" s="8" t="str">
        <f ca="1">_xlfn.FORMULATEXT(C13)</f>
        <v>=ISNUMBER(B4)</v>
      </c>
      <c r="E13" s="8"/>
    </row>
    <row r="14" spans="1:5" x14ac:dyDescent="0.2">
      <c r="A14" s="8" t="str">
        <f>A5</f>
        <v>significance</v>
      </c>
      <c r="B14" s="15" t="s">
        <v>5</v>
      </c>
      <c r="C14" s="8"/>
      <c r="D14" s="8"/>
      <c r="E14" s="8"/>
    </row>
    <row r="15" spans="1:5" x14ac:dyDescent="0.2">
      <c r="A15" s="8"/>
      <c r="B15" s="19" t="s">
        <v>4</v>
      </c>
      <c r="C15" s="19" t="b">
        <f>ISNUMBER(B5)</f>
        <v>1</v>
      </c>
      <c r="D15" s="8" t="str">
        <f ca="1">_xlfn.FORMULATEXT(C15)</f>
        <v>=ISNUMBER(B5)</v>
      </c>
      <c r="E15" s="8"/>
    </row>
    <row r="16" spans="1:5" x14ac:dyDescent="0.2">
      <c r="A16" s="8" t="s">
        <v>3</v>
      </c>
      <c r="B16" s="19"/>
      <c r="C16" s="19"/>
      <c r="D16" s="8"/>
      <c r="E16" s="8"/>
    </row>
    <row r="17" spans="1:5" x14ac:dyDescent="0.2">
      <c r="A17" s="8"/>
      <c r="B17" s="8"/>
      <c r="C17" s="8"/>
      <c r="D17" s="8"/>
      <c r="E17" s="8"/>
    </row>
  </sheetData>
  <conditionalFormatting sqref="C4:C5">
    <cfRule type="cellIs" dxfId="0" priority="1" operator="equal">
      <formula>0</formula>
    </cfRule>
  </conditionalFormatting>
  <dataValidations count="2">
    <dataValidation type="custom" allowBlank="1" showInputMessage="1" showErrorMessage="1" errorTitle="Data Input Error" error="You must input a number._x000a__x000a_The sign of the number and the sign of the multiple of significance should be the same." promptTitle="Data Input Validation" prompt="You must input a number._x000a__x000a_The sign of the number is ignored._x000a__x000a_If zero is input, ALL numbers are returned as zero." sqref="B5" xr:uid="{00000000-0002-0000-0300-000000000000}">
      <formula1>ISNUMBER(B5)</formula1>
    </dataValidation>
    <dataValidation type="custom" allowBlank="1" showInputMessage="1" showErrorMessage="1" errorTitle="Data Input Error" error="You must input a number." promptTitle="Data Input Validation" prompt="You must input a number." sqref="B4" xr:uid="{00000000-0002-0000-0300-000001000000}">
      <formula1>ISNUMBER(B4)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FLOOR.PRECISE</vt:lpstr>
      <vt:lpstr>Example 1</vt:lpstr>
      <vt:lpstr>Example 2</vt:lpstr>
      <vt:lpstr>Example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2013-05-27T19:20:52Z</dcterms:created>
  <dcterms:modified xsi:type="dcterms:W3CDTF">2020-08-26T14:09:34Z</dcterms:modified>
</cp:coreProperties>
</file>